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usuario\Documents\Test psicologicos\"/>
    </mc:Choice>
  </mc:AlternateContent>
  <xr:revisionPtr revIDLastSave="0" documentId="8_{C0F67098-C429-4BE5-AA83-47D60E094ECB}" xr6:coauthVersionLast="47" xr6:coauthVersionMax="47" xr10:uidLastSave="{00000000-0000-0000-0000-000000000000}"/>
  <bookViews>
    <workbookView xWindow="-120" yWindow="-120" windowWidth="29040" windowHeight="15720" xr2:uid="{8448D858-4B5B-4386-B5DA-98F27F5040FC}"/>
  </bookViews>
  <sheets>
    <sheet name="D2 CALIFICAR" sheetId="3" r:id="rId1"/>
    <sheet name="Baremos" sheetId="5" r:id="rId2"/>
    <sheet name="D2FORMULAS" sheetId="4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A16" i="3" l="1"/>
  <c r="AY16" i="3"/>
  <c r="BA15" i="3"/>
  <c r="AY15" i="3"/>
  <c r="BA14" i="3"/>
  <c r="AY14" i="3"/>
  <c r="BA13" i="3"/>
  <c r="AY13" i="3"/>
  <c r="BA12" i="3"/>
  <c r="AY12" i="3"/>
  <c r="BA11" i="3"/>
  <c r="AY11" i="3"/>
  <c r="BA10" i="3"/>
  <c r="AY10" i="3"/>
  <c r="BA9" i="3"/>
  <c r="AY9" i="3"/>
  <c r="BA8" i="3"/>
  <c r="AY8" i="3"/>
  <c r="BA7" i="3"/>
  <c r="AY7" i="3"/>
  <c r="BA6" i="3"/>
  <c r="AY6" i="3"/>
  <c r="BA5" i="3"/>
  <c r="AY5" i="3"/>
  <c r="AY3" i="3"/>
  <c r="AY4" i="3"/>
  <c r="BA4" i="3"/>
  <c r="C7" i="4"/>
  <c r="D7" i="4"/>
  <c r="E7" i="4"/>
  <c r="F7" i="4"/>
  <c r="G7" i="4"/>
  <c r="H7" i="4"/>
  <c r="I7" i="4"/>
  <c r="J7" i="4"/>
  <c r="K7" i="4"/>
  <c r="L7" i="4"/>
  <c r="M7" i="4"/>
  <c r="N7" i="4"/>
  <c r="O7" i="4"/>
  <c r="P7" i="4"/>
  <c r="Q7" i="4"/>
  <c r="R7" i="4"/>
  <c r="S7" i="4"/>
  <c r="T7" i="4"/>
  <c r="U7" i="4"/>
  <c r="V7" i="4"/>
  <c r="W7" i="4"/>
  <c r="X7" i="4"/>
  <c r="Y7" i="4"/>
  <c r="Z7" i="4"/>
  <c r="AA7" i="4"/>
  <c r="AB7" i="4"/>
  <c r="AC7" i="4"/>
  <c r="AD7" i="4"/>
  <c r="AE7" i="4"/>
  <c r="AF7" i="4"/>
  <c r="AG7" i="4"/>
  <c r="AH7" i="4"/>
  <c r="AI7" i="4"/>
  <c r="AJ7" i="4"/>
  <c r="AK7" i="4"/>
  <c r="AL7" i="4"/>
  <c r="AM7" i="4"/>
  <c r="AN7" i="4"/>
  <c r="AO7" i="4"/>
  <c r="AP7" i="4"/>
  <c r="AQ7" i="4"/>
  <c r="AR7" i="4"/>
  <c r="AS7" i="4"/>
  <c r="AT7" i="4"/>
  <c r="AU7" i="4"/>
  <c r="AV7" i="4"/>
  <c r="B7" i="4"/>
  <c r="C9" i="4"/>
  <c r="D9" i="4"/>
  <c r="E9" i="4"/>
  <c r="F9" i="4"/>
  <c r="G9" i="4"/>
  <c r="H9" i="4"/>
  <c r="I9" i="4"/>
  <c r="J9" i="4"/>
  <c r="K9" i="4"/>
  <c r="L9" i="4"/>
  <c r="M9" i="4"/>
  <c r="N9" i="4"/>
  <c r="O9" i="4"/>
  <c r="P9" i="4"/>
  <c r="Q9" i="4"/>
  <c r="R9" i="4"/>
  <c r="S9" i="4"/>
  <c r="T9" i="4"/>
  <c r="U9" i="4"/>
  <c r="V9" i="4"/>
  <c r="W9" i="4"/>
  <c r="X9" i="4"/>
  <c r="Y9" i="4"/>
  <c r="Z9" i="4"/>
  <c r="AA9" i="4"/>
  <c r="AB9" i="4"/>
  <c r="AC9" i="4"/>
  <c r="AD9" i="4"/>
  <c r="AE9" i="4"/>
  <c r="AF9" i="4"/>
  <c r="AG9" i="4"/>
  <c r="AH9" i="4"/>
  <c r="AI9" i="4"/>
  <c r="AJ9" i="4"/>
  <c r="AK9" i="4"/>
  <c r="AL9" i="4"/>
  <c r="AM9" i="4"/>
  <c r="AN9" i="4"/>
  <c r="AO9" i="4"/>
  <c r="AP9" i="4"/>
  <c r="AQ9" i="4"/>
  <c r="AR9" i="4"/>
  <c r="AS9" i="4"/>
  <c r="AT9" i="4"/>
  <c r="AU9" i="4"/>
  <c r="AV9" i="4"/>
  <c r="B9" i="4"/>
  <c r="C11" i="4"/>
  <c r="D11" i="4"/>
  <c r="E11" i="4"/>
  <c r="F11" i="4"/>
  <c r="G11" i="4"/>
  <c r="H11" i="4"/>
  <c r="I11" i="4"/>
  <c r="J11" i="4"/>
  <c r="K11" i="4"/>
  <c r="L11" i="4"/>
  <c r="M11" i="4"/>
  <c r="N11" i="4"/>
  <c r="O11" i="4"/>
  <c r="P11" i="4"/>
  <c r="Q11" i="4"/>
  <c r="R11" i="4"/>
  <c r="S11" i="4"/>
  <c r="T11" i="4"/>
  <c r="U11" i="4"/>
  <c r="V11" i="4"/>
  <c r="W11" i="4"/>
  <c r="X11" i="4"/>
  <c r="Y11" i="4"/>
  <c r="Z11" i="4"/>
  <c r="AA11" i="4"/>
  <c r="AB11" i="4"/>
  <c r="AC11" i="4"/>
  <c r="AD11" i="4"/>
  <c r="AE11" i="4"/>
  <c r="AF11" i="4"/>
  <c r="AG11" i="4"/>
  <c r="AH11" i="4"/>
  <c r="AI11" i="4"/>
  <c r="AJ11" i="4"/>
  <c r="AK11" i="4"/>
  <c r="AL11" i="4"/>
  <c r="AM11" i="4"/>
  <c r="AN11" i="4"/>
  <c r="AO11" i="4"/>
  <c r="AP11" i="4"/>
  <c r="AQ11" i="4"/>
  <c r="AR11" i="4"/>
  <c r="AS11" i="4"/>
  <c r="AT11" i="4"/>
  <c r="AU11" i="4"/>
  <c r="AV11" i="4"/>
  <c r="B11" i="4"/>
  <c r="C13" i="4"/>
  <c r="D13" i="4"/>
  <c r="E13" i="4"/>
  <c r="F13" i="4"/>
  <c r="G13" i="4"/>
  <c r="H13" i="4"/>
  <c r="I13" i="4"/>
  <c r="J13" i="4"/>
  <c r="K13" i="4"/>
  <c r="L13" i="4"/>
  <c r="M13" i="4"/>
  <c r="N13" i="4"/>
  <c r="O13" i="4"/>
  <c r="P13" i="4"/>
  <c r="Q13" i="4"/>
  <c r="R13" i="4"/>
  <c r="S13" i="4"/>
  <c r="T13" i="4"/>
  <c r="U13" i="4"/>
  <c r="V13" i="4"/>
  <c r="W13" i="4"/>
  <c r="X13" i="4"/>
  <c r="Y13" i="4"/>
  <c r="Z13" i="4"/>
  <c r="AA13" i="4"/>
  <c r="AB13" i="4"/>
  <c r="AC13" i="4"/>
  <c r="AD13" i="4"/>
  <c r="AE13" i="4"/>
  <c r="AF13" i="4"/>
  <c r="AG13" i="4"/>
  <c r="AH13" i="4"/>
  <c r="AI13" i="4"/>
  <c r="AJ13" i="4"/>
  <c r="AK13" i="4"/>
  <c r="AL13" i="4"/>
  <c r="AM13" i="4"/>
  <c r="AN13" i="4"/>
  <c r="AO13" i="4"/>
  <c r="AP13" i="4"/>
  <c r="AQ13" i="4"/>
  <c r="AR13" i="4"/>
  <c r="AS13" i="4"/>
  <c r="AT13" i="4"/>
  <c r="AU13" i="4"/>
  <c r="AV13" i="4"/>
  <c r="B13" i="4"/>
  <c r="C15" i="4"/>
  <c r="D15" i="4"/>
  <c r="E15" i="4"/>
  <c r="F15" i="4"/>
  <c r="G15" i="4"/>
  <c r="H15" i="4"/>
  <c r="I15" i="4"/>
  <c r="J15" i="4"/>
  <c r="K15" i="4"/>
  <c r="L15" i="4"/>
  <c r="M15" i="4"/>
  <c r="N15" i="4"/>
  <c r="O15" i="4"/>
  <c r="P15" i="4"/>
  <c r="Q15" i="4"/>
  <c r="R15" i="4"/>
  <c r="S15" i="4"/>
  <c r="T15" i="4"/>
  <c r="U15" i="4"/>
  <c r="V15" i="4"/>
  <c r="W15" i="4"/>
  <c r="X15" i="4"/>
  <c r="Y15" i="4"/>
  <c r="Z15" i="4"/>
  <c r="AA15" i="4"/>
  <c r="AB15" i="4"/>
  <c r="AC15" i="4"/>
  <c r="AD15" i="4"/>
  <c r="AE15" i="4"/>
  <c r="AF15" i="4"/>
  <c r="AG15" i="4"/>
  <c r="AH15" i="4"/>
  <c r="AI15" i="4"/>
  <c r="AJ15" i="4"/>
  <c r="AK15" i="4"/>
  <c r="AL15" i="4"/>
  <c r="AM15" i="4"/>
  <c r="AN15" i="4"/>
  <c r="AO15" i="4"/>
  <c r="AP15" i="4"/>
  <c r="AQ15" i="4"/>
  <c r="AR15" i="4"/>
  <c r="AS15" i="4"/>
  <c r="AT15" i="4"/>
  <c r="AU15" i="4"/>
  <c r="AV15" i="4"/>
  <c r="C14" i="4"/>
  <c r="D14" i="4"/>
  <c r="E14" i="4"/>
  <c r="F14" i="4"/>
  <c r="G14" i="4"/>
  <c r="H14" i="4"/>
  <c r="I14" i="4"/>
  <c r="J14" i="4"/>
  <c r="K14" i="4"/>
  <c r="L14" i="4"/>
  <c r="M14" i="4"/>
  <c r="N14" i="4"/>
  <c r="O14" i="4"/>
  <c r="P14" i="4"/>
  <c r="Q14" i="4"/>
  <c r="R14" i="4"/>
  <c r="S14" i="4"/>
  <c r="T14" i="4"/>
  <c r="U14" i="4"/>
  <c r="V14" i="4"/>
  <c r="W14" i="4"/>
  <c r="X14" i="4"/>
  <c r="Y14" i="4"/>
  <c r="Z14" i="4"/>
  <c r="AA14" i="4"/>
  <c r="AB14" i="4"/>
  <c r="AC14" i="4"/>
  <c r="AD14" i="4"/>
  <c r="AE14" i="4"/>
  <c r="AF14" i="4"/>
  <c r="AG14" i="4"/>
  <c r="AH14" i="4"/>
  <c r="AI14" i="4"/>
  <c r="AJ14" i="4"/>
  <c r="AK14" i="4"/>
  <c r="AL14" i="4"/>
  <c r="AM14" i="4"/>
  <c r="AN14" i="4"/>
  <c r="AO14" i="4"/>
  <c r="AP14" i="4"/>
  <c r="AQ14" i="4"/>
  <c r="AR14" i="4"/>
  <c r="AS14" i="4"/>
  <c r="AT14" i="4"/>
  <c r="AU14" i="4"/>
  <c r="AV14" i="4"/>
  <c r="C12" i="4"/>
  <c r="D12" i="4"/>
  <c r="E12" i="4"/>
  <c r="F12" i="4"/>
  <c r="G12" i="4"/>
  <c r="H12" i="4"/>
  <c r="I12" i="4"/>
  <c r="J12" i="4"/>
  <c r="K12" i="4"/>
  <c r="L12" i="4"/>
  <c r="M12" i="4"/>
  <c r="N12" i="4"/>
  <c r="O12" i="4"/>
  <c r="P12" i="4"/>
  <c r="Q12" i="4"/>
  <c r="R12" i="4"/>
  <c r="S12" i="4"/>
  <c r="T12" i="4"/>
  <c r="U12" i="4"/>
  <c r="V12" i="4"/>
  <c r="W12" i="4"/>
  <c r="X12" i="4"/>
  <c r="Y12" i="4"/>
  <c r="Z12" i="4"/>
  <c r="AA12" i="4"/>
  <c r="AB12" i="4"/>
  <c r="AC12" i="4"/>
  <c r="AD12" i="4"/>
  <c r="AE12" i="4"/>
  <c r="AF12" i="4"/>
  <c r="AG12" i="4"/>
  <c r="AH12" i="4"/>
  <c r="AI12" i="4"/>
  <c r="AJ12" i="4"/>
  <c r="AK12" i="4"/>
  <c r="AL12" i="4"/>
  <c r="AM12" i="4"/>
  <c r="AN12" i="4"/>
  <c r="AO12" i="4"/>
  <c r="AP12" i="4"/>
  <c r="AQ12" i="4"/>
  <c r="AR12" i="4"/>
  <c r="AS12" i="4"/>
  <c r="AT12" i="4"/>
  <c r="AU12" i="4"/>
  <c r="AV12" i="4"/>
  <c r="C10" i="4"/>
  <c r="D10" i="4"/>
  <c r="E10" i="4"/>
  <c r="F10" i="4"/>
  <c r="G10" i="4"/>
  <c r="H10" i="4"/>
  <c r="I10" i="4"/>
  <c r="J10" i="4"/>
  <c r="K10" i="4"/>
  <c r="L10" i="4"/>
  <c r="M10" i="4"/>
  <c r="N10" i="4"/>
  <c r="O10" i="4"/>
  <c r="P10" i="4"/>
  <c r="Q10" i="4"/>
  <c r="R10" i="4"/>
  <c r="S10" i="4"/>
  <c r="T10" i="4"/>
  <c r="U10" i="4"/>
  <c r="V10" i="4"/>
  <c r="W10" i="4"/>
  <c r="X10" i="4"/>
  <c r="Y10" i="4"/>
  <c r="Z10" i="4"/>
  <c r="AA10" i="4"/>
  <c r="AB10" i="4"/>
  <c r="AC10" i="4"/>
  <c r="AD10" i="4"/>
  <c r="AE10" i="4"/>
  <c r="AF10" i="4"/>
  <c r="AG10" i="4"/>
  <c r="AH10" i="4"/>
  <c r="AI10" i="4"/>
  <c r="AJ10" i="4"/>
  <c r="AK10" i="4"/>
  <c r="AL10" i="4"/>
  <c r="AM10" i="4"/>
  <c r="AN10" i="4"/>
  <c r="AO10" i="4"/>
  <c r="AP10" i="4"/>
  <c r="AQ10" i="4"/>
  <c r="AR10" i="4"/>
  <c r="AS10" i="4"/>
  <c r="AT10" i="4"/>
  <c r="AU10" i="4"/>
  <c r="AV10" i="4"/>
  <c r="C8" i="4"/>
  <c r="D8" i="4"/>
  <c r="E8" i="4"/>
  <c r="F8" i="4"/>
  <c r="G8" i="4"/>
  <c r="H8" i="4"/>
  <c r="I8" i="4"/>
  <c r="J8" i="4"/>
  <c r="K8" i="4"/>
  <c r="L8" i="4"/>
  <c r="M8" i="4"/>
  <c r="N8" i="4"/>
  <c r="O8" i="4"/>
  <c r="P8" i="4"/>
  <c r="Q8" i="4"/>
  <c r="R8" i="4"/>
  <c r="S8" i="4"/>
  <c r="T8" i="4"/>
  <c r="U8" i="4"/>
  <c r="V8" i="4"/>
  <c r="W8" i="4"/>
  <c r="X8" i="4"/>
  <c r="Y8" i="4"/>
  <c r="Z8" i="4"/>
  <c r="AA8" i="4"/>
  <c r="AB8" i="4"/>
  <c r="AC8" i="4"/>
  <c r="AD8" i="4"/>
  <c r="AE8" i="4"/>
  <c r="AF8" i="4"/>
  <c r="AG8" i="4"/>
  <c r="AH8" i="4"/>
  <c r="AI8" i="4"/>
  <c r="AJ8" i="4"/>
  <c r="AK8" i="4"/>
  <c r="AL8" i="4"/>
  <c r="AM8" i="4"/>
  <c r="AN8" i="4"/>
  <c r="AO8" i="4"/>
  <c r="AP8" i="4"/>
  <c r="AQ8" i="4"/>
  <c r="AR8" i="4"/>
  <c r="AS8" i="4"/>
  <c r="AT8" i="4"/>
  <c r="AU8" i="4"/>
  <c r="AV8" i="4"/>
  <c r="C6" i="4"/>
  <c r="D6" i="4"/>
  <c r="E6" i="4"/>
  <c r="F6" i="4"/>
  <c r="G6" i="4"/>
  <c r="H6" i="4"/>
  <c r="I6" i="4"/>
  <c r="J6" i="4"/>
  <c r="K6" i="4"/>
  <c r="L6" i="4"/>
  <c r="M6" i="4"/>
  <c r="N6" i="4"/>
  <c r="O6" i="4"/>
  <c r="P6" i="4"/>
  <c r="Q6" i="4"/>
  <c r="R6" i="4"/>
  <c r="S6" i="4"/>
  <c r="T6" i="4"/>
  <c r="U6" i="4"/>
  <c r="V6" i="4"/>
  <c r="W6" i="4"/>
  <c r="X6" i="4"/>
  <c r="Y6" i="4"/>
  <c r="Z6" i="4"/>
  <c r="AA6" i="4"/>
  <c r="AB6" i="4"/>
  <c r="AC6" i="4"/>
  <c r="AD6" i="4"/>
  <c r="AE6" i="4"/>
  <c r="AF6" i="4"/>
  <c r="AG6" i="4"/>
  <c r="AH6" i="4"/>
  <c r="AI6" i="4"/>
  <c r="AJ6" i="4"/>
  <c r="AK6" i="4"/>
  <c r="AL6" i="4"/>
  <c r="AM6" i="4"/>
  <c r="AN6" i="4"/>
  <c r="AO6" i="4"/>
  <c r="AP6" i="4"/>
  <c r="AQ6" i="4"/>
  <c r="AR6" i="4"/>
  <c r="AS6" i="4"/>
  <c r="AT6" i="4"/>
  <c r="AU6" i="4"/>
  <c r="AV6" i="4"/>
  <c r="C5" i="4"/>
  <c r="D5" i="4"/>
  <c r="E5" i="4"/>
  <c r="F5" i="4"/>
  <c r="G5" i="4"/>
  <c r="H5" i="4"/>
  <c r="I5" i="4"/>
  <c r="J5" i="4"/>
  <c r="K5" i="4"/>
  <c r="L5" i="4"/>
  <c r="M5" i="4"/>
  <c r="N5" i="4"/>
  <c r="O5" i="4"/>
  <c r="P5" i="4"/>
  <c r="Q5" i="4"/>
  <c r="R5" i="4"/>
  <c r="S5" i="4"/>
  <c r="T5" i="4"/>
  <c r="U5" i="4"/>
  <c r="V5" i="4"/>
  <c r="W5" i="4"/>
  <c r="X5" i="4"/>
  <c r="Y5" i="4"/>
  <c r="Z5" i="4"/>
  <c r="AA5" i="4"/>
  <c r="AB5" i="4"/>
  <c r="AC5" i="4"/>
  <c r="AD5" i="4"/>
  <c r="AE5" i="4"/>
  <c r="AF5" i="4"/>
  <c r="AG5" i="4"/>
  <c r="AH5" i="4"/>
  <c r="AI5" i="4"/>
  <c r="AJ5" i="4"/>
  <c r="AK5" i="4"/>
  <c r="AL5" i="4"/>
  <c r="AM5" i="4"/>
  <c r="AN5" i="4"/>
  <c r="AO5" i="4"/>
  <c r="AP5" i="4"/>
  <c r="AQ5" i="4"/>
  <c r="AR5" i="4"/>
  <c r="AS5" i="4"/>
  <c r="AT5" i="4"/>
  <c r="AU5" i="4"/>
  <c r="AV5" i="4"/>
  <c r="C4" i="4"/>
  <c r="D4" i="4"/>
  <c r="E4" i="4"/>
  <c r="F4" i="4"/>
  <c r="G4" i="4"/>
  <c r="H4" i="4"/>
  <c r="I4" i="4"/>
  <c r="J4" i="4"/>
  <c r="K4" i="4"/>
  <c r="L4" i="4"/>
  <c r="M4" i="4"/>
  <c r="N4" i="4"/>
  <c r="O4" i="4"/>
  <c r="P4" i="4"/>
  <c r="Q4" i="4"/>
  <c r="R4" i="4"/>
  <c r="S4" i="4"/>
  <c r="T4" i="4"/>
  <c r="U4" i="4"/>
  <c r="V4" i="4"/>
  <c r="W4" i="4"/>
  <c r="X4" i="4"/>
  <c r="Y4" i="4"/>
  <c r="Z4" i="4"/>
  <c r="AA4" i="4"/>
  <c r="AB4" i="4"/>
  <c r="AC4" i="4"/>
  <c r="AD4" i="4"/>
  <c r="AE4" i="4"/>
  <c r="AF4" i="4"/>
  <c r="AG4" i="4"/>
  <c r="AH4" i="4"/>
  <c r="AI4" i="4"/>
  <c r="AJ4" i="4"/>
  <c r="AK4" i="4"/>
  <c r="AL4" i="4"/>
  <c r="AM4" i="4"/>
  <c r="AN4" i="4"/>
  <c r="AO4" i="4"/>
  <c r="AP4" i="4"/>
  <c r="AQ4" i="4"/>
  <c r="AR4" i="4"/>
  <c r="AS4" i="4"/>
  <c r="AT4" i="4"/>
  <c r="AU4" i="4"/>
  <c r="AV4" i="4"/>
  <c r="B15" i="4"/>
  <c r="B14" i="4"/>
  <c r="B12" i="4"/>
  <c r="B10" i="4"/>
  <c r="B8" i="4"/>
  <c r="B6" i="4"/>
  <c r="B5" i="4"/>
  <c r="B4" i="4"/>
  <c r="C3" i="4"/>
  <c r="D3" i="4"/>
  <c r="E3" i="4"/>
  <c r="F3" i="4"/>
  <c r="G3" i="4"/>
  <c r="H3" i="4"/>
  <c r="I3" i="4"/>
  <c r="J3" i="4"/>
  <c r="K3" i="4"/>
  <c r="L3" i="4"/>
  <c r="M3" i="4"/>
  <c r="N3" i="4"/>
  <c r="O3" i="4"/>
  <c r="P3" i="4"/>
  <c r="Q3" i="4"/>
  <c r="R3" i="4"/>
  <c r="S3" i="4"/>
  <c r="T3" i="4"/>
  <c r="U3" i="4"/>
  <c r="V3" i="4"/>
  <c r="W3" i="4"/>
  <c r="X3" i="4"/>
  <c r="Y3" i="4"/>
  <c r="Z3" i="4"/>
  <c r="AA3" i="4"/>
  <c r="AB3" i="4"/>
  <c r="AC3" i="4"/>
  <c r="AD3" i="4"/>
  <c r="AE3" i="4"/>
  <c r="AF3" i="4"/>
  <c r="AG3" i="4"/>
  <c r="AH3" i="4"/>
  <c r="AI3" i="4"/>
  <c r="AJ3" i="4"/>
  <c r="AK3" i="4"/>
  <c r="AL3" i="4"/>
  <c r="AM3" i="4"/>
  <c r="AN3" i="4"/>
  <c r="AO3" i="4"/>
  <c r="AP3" i="4"/>
  <c r="AQ3" i="4"/>
  <c r="AR3" i="4"/>
  <c r="AS3" i="4"/>
  <c r="AT3" i="4"/>
  <c r="AU3" i="4"/>
  <c r="AV3" i="4"/>
  <c r="B3" i="4"/>
  <c r="C2" i="4"/>
  <c r="D2" i="4"/>
  <c r="E2" i="4"/>
  <c r="F2" i="4"/>
  <c r="G2" i="4"/>
  <c r="H2" i="4"/>
  <c r="I2" i="4"/>
  <c r="J2" i="4"/>
  <c r="K2" i="4"/>
  <c r="L2" i="4"/>
  <c r="M2" i="4"/>
  <c r="N2" i="4"/>
  <c r="O2" i="4"/>
  <c r="P2" i="4"/>
  <c r="Q2" i="4"/>
  <c r="R2" i="4"/>
  <c r="S2" i="4"/>
  <c r="T2" i="4"/>
  <c r="U2" i="4"/>
  <c r="V2" i="4"/>
  <c r="W2" i="4"/>
  <c r="X2" i="4"/>
  <c r="Y2" i="4"/>
  <c r="Z2" i="4"/>
  <c r="AA2" i="4"/>
  <c r="AB2" i="4"/>
  <c r="AC2" i="4"/>
  <c r="AD2" i="4"/>
  <c r="AE2" i="4"/>
  <c r="AF2" i="4"/>
  <c r="AG2" i="4"/>
  <c r="AH2" i="4"/>
  <c r="AI2" i="4"/>
  <c r="AJ2" i="4"/>
  <c r="AK2" i="4"/>
  <c r="AL2" i="4"/>
  <c r="AM2" i="4"/>
  <c r="AN2" i="4"/>
  <c r="AO2" i="4"/>
  <c r="AP2" i="4"/>
  <c r="AQ2" i="4"/>
  <c r="AR2" i="4"/>
  <c r="AS2" i="4"/>
  <c r="AT2" i="4"/>
  <c r="AU2" i="4"/>
  <c r="AV2" i="4"/>
  <c r="B2" i="4"/>
  <c r="AX9" i="3" l="1" a="1"/>
  <c r="AX9" i="3" s="1"/>
  <c r="AZ9" i="3" s="1" a="1"/>
  <c r="AZ9" i="3" s="1"/>
  <c r="AX7" i="3" a="1"/>
  <c r="AX7" i="3" s="1"/>
  <c r="AZ7" i="3" s="1" a="1"/>
  <c r="AZ7" i="3" s="1"/>
  <c r="AX6" i="3" a="1"/>
  <c r="AX6" i="3" s="1"/>
  <c r="AZ6" i="3" s="1" a="1"/>
  <c r="AZ6" i="3" s="1"/>
  <c r="AX8" i="3" a="1"/>
  <c r="AX8" i="3" s="1"/>
  <c r="AZ8" i="3" s="1" a="1"/>
  <c r="AZ8" i="3" s="1"/>
  <c r="AX10" i="3" a="1"/>
  <c r="AX10" i="3" s="1"/>
  <c r="AZ10" i="3" s="1" a="1"/>
  <c r="AZ10" i="3" s="1"/>
  <c r="AX12" i="3" a="1"/>
  <c r="AX12" i="3" s="1"/>
  <c r="AZ12" i="3" s="1" a="1"/>
  <c r="AZ12" i="3" s="1"/>
  <c r="AX14" i="3" a="1"/>
  <c r="AX14" i="3" s="1"/>
  <c r="AZ14" i="3" s="1" a="1"/>
  <c r="AZ14" i="3" s="1"/>
  <c r="AX16" i="3" a="1"/>
  <c r="AX16" i="3" s="1"/>
  <c r="AZ16" i="3" s="1" a="1"/>
  <c r="AZ16" i="3" s="1"/>
  <c r="AX15" i="3" a="1"/>
  <c r="AX15" i="3" s="1"/>
  <c r="AZ15" i="3" s="1" a="1"/>
  <c r="AZ15" i="3" s="1"/>
  <c r="AX13" i="3" a="1"/>
  <c r="AX13" i="3" s="1"/>
  <c r="AZ13" i="3" s="1" a="1"/>
  <c r="AZ13" i="3" s="1"/>
  <c r="AX11" i="3" a="1"/>
  <c r="AX11" i="3" s="1"/>
  <c r="AZ11" i="3" s="1" a="1"/>
  <c r="AZ11" i="3" s="1"/>
  <c r="AX5" i="3" a="1"/>
  <c r="AX5" i="3" s="1"/>
  <c r="AZ5" i="3" s="1" a="1"/>
  <c r="AZ5" i="3" s="1"/>
  <c r="AX4" i="3" a="1"/>
  <c r="AX4" i="3" s="1"/>
  <c r="AZ4" i="3" s="1" a="1"/>
  <c r="AZ4" i="3" s="1"/>
  <c r="AX3" i="3" a="1"/>
  <c r="AX3" i="3" s="1"/>
  <c r="AZ3" i="3" s="1" a="1"/>
  <c r="AZ3" i="3" s="1"/>
  <c r="BA3" i="3"/>
  <c r="BA17" i="3" s="1"/>
  <c r="AY17" i="3" l="1"/>
  <c r="BD3" i="3" s="1"/>
  <c r="AZ17" i="3"/>
  <c r="BB17" i="3" s="1"/>
  <c r="AX17" i="3"/>
  <c r="BF3" i="3"/>
  <c r="BG3" i="3"/>
  <c r="BE3" i="3" l="1"/>
  <c r="BC3" i="3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<sst xmlns="http://schemas.openxmlformats.org/spreadsheetml/2006/main" count="150" uniqueCount="17">
  <si>
    <t>TR</t>
  </si>
  <si>
    <t>TA</t>
  </si>
  <si>
    <t>C</t>
  </si>
  <si>
    <t>TOT</t>
  </si>
  <si>
    <t xml:space="preserve">CON </t>
  </si>
  <si>
    <t xml:space="preserve">VAR </t>
  </si>
  <si>
    <t>TOTAL</t>
  </si>
  <si>
    <t xml:space="preserve">N° de marcas dentro de un rectangulo blanco </t>
  </si>
  <si>
    <t xml:space="preserve">N° de marcas fuera de los rectangulos blancos </t>
  </si>
  <si>
    <t>TOT=TR-(O+C)</t>
  </si>
  <si>
    <t>CON=TA-C</t>
  </si>
  <si>
    <t>TR+</t>
  </si>
  <si>
    <t>TR-</t>
  </si>
  <si>
    <t>*</t>
  </si>
  <si>
    <t xml:space="preserve">N° de rectangulos blancos no marcados antes de ultima marca </t>
  </si>
  <si>
    <t xml:space="preserve">N° del ultimo rectangulo marcado </t>
  </si>
  <si>
    <r>
      <t xml:space="preserve">Hoja de Calificación Prueba D2. 1. Selecciona todos los rectangulos y presiona suprimir para limpiar. 2. Introduce los datos. 3. Dirigete a la hoha de </t>
    </r>
    <r>
      <rPr>
        <b/>
        <sz val="16"/>
        <color theme="1"/>
        <rFont val="Aptos Narrow"/>
        <family val="2"/>
        <scheme val="minor"/>
      </rPr>
      <t>Baremos</t>
    </r>
    <r>
      <rPr>
        <sz val="16"/>
        <color theme="1"/>
        <rFont val="Aptos Narrow"/>
        <family val="2"/>
        <scheme val="minor"/>
      </rPr>
      <t xml:space="preserve"> para convertir a percentiles. Nota:Para que las formulas se apliquen de manera correcta rellena los espacios solamentte con </t>
    </r>
    <r>
      <rPr>
        <b/>
        <sz val="16"/>
        <color theme="1"/>
        <rFont val="Aptos Narrow"/>
        <family val="2"/>
        <scheme val="minor"/>
      </rPr>
      <t xml:space="preserve">asteriscos (*).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</si>
</sst>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Aptos Narrow"/>
      <family val="2"/>
      <scheme val="minor"/>
    </font>
    <font>
      <sz val="12"/>
      <color theme="1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b/>
      <sz val="14"/>
      <color theme="1"/>
      <name val="Aptos Narrow"/>
      <family val="2"/>
      <scheme val="minor"/>
    </font>
    <font>
      <b/>
      <sz val="16"/>
      <color theme="1"/>
      <name val="Aptos Narrow"/>
      <family val="2"/>
      <scheme val="minor"/>
    </font>
    <font>
      <sz val="16"/>
      <color theme="1"/>
      <name val="Aptos Narrow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0" borderId="0" xfId="0" applyFont="1"/>
    <xf numFmtId="0" fontId="2" fillId="0" borderId="1" xfId="0" applyFont="1" applyBorder="1" applyAlignment="1">
      <alignment horizontal="center"/>
    </xf>
    <xf numFmtId="0" fontId="0" fillId="0" borderId="1" xfId="0" applyBorder="1"/>
    <xf numFmtId="0" fontId="1" fillId="0" borderId="1" xfId="0" applyFont="1" applyBorder="1" applyAlignment="1">
      <alignment horizontal="center"/>
    </xf>
    <xf numFmtId="0" fontId="1" fillId="0" borderId="0" xfId="0" applyFont="1" applyAlignment="1">
      <alignment horizontal="center"/>
    </xf>
    <xf numFmtId="0" fontId="1" fillId="0" borderId="2" xfId="0" applyFont="1" applyBorder="1" applyAlignment="1">
      <alignment horizontal="center"/>
    </xf>
    <xf numFmtId="0" fontId="0" fillId="0" borderId="0" xfId="0" applyAlignment="1">
      <alignment wrapText="1"/>
    </xf>
    <xf numFmtId="0" fontId="3" fillId="3" borderId="1" xfId="0" applyFont="1" applyFill="1" applyBorder="1" applyAlignment="1">
      <alignment horizontal="center"/>
    </xf>
    <xf numFmtId="0" fontId="3" fillId="2" borderId="0" xfId="0" applyFont="1" applyFill="1" applyAlignment="1">
      <alignment horizontal="center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</cellXfs>
  <cellStyles count="1">
    <cellStyle name="Normal" xfId="0" builtinId="0"/>
  </cellStyles>
  <dxfs count="193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eetMetadata" Target="metadata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487013</xdr:colOff>
      <xdr:row>38</xdr:row>
      <xdr:rowOff>67695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1768009F-FF52-4B60-A8A3-EE75A1DA0D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8869013" cy="7306695"/>
        </a:xfrm>
        <a:prstGeom prst="rect">
          <a:avLst/>
        </a:prstGeom>
      </xdr:spPr>
    </xdr:pic>
    <xdr:clientData/>
  </xdr:twoCellAnchor>
  <xdr:twoCellAnchor editAs="oneCell">
    <xdr:from>
      <xdr:col>11</xdr:col>
      <xdr:colOff>504825</xdr:colOff>
      <xdr:row>0</xdr:row>
      <xdr:rowOff>0</xdr:rowOff>
    </xdr:from>
    <xdr:to>
      <xdr:col>22</xdr:col>
      <xdr:colOff>544100</xdr:colOff>
      <xdr:row>38</xdr:row>
      <xdr:rowOff>67695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2FEE8D75-0F05-4F5A-F260-124A61BCC6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 rot="10800000">
          <a:off x="8886825" y="0"/>
          <a:ext cx="8421275" cy="7306695"/>
        </a:xfrm>
        <a:prstGeom prst="rect">
          <a:avLst/>
        </a:prstGeom>
      </xdr:spPr>
    </xdr:pic>
    <xdr:clientData/>
  </xdr:twoCellAnchor>
  <xdr:twoCellAnchor editAs="oneCell">
    <xdr:from>
      <xdr:col>0</xdr:col>
      <xdr:colOff>123825</xdr:colOff>
      <xdr:row>39</xdr:row>
      <xdr:rowOff>0</xdr:rowOff>
    </xdr:from>
    <xdr:to>
      <xdr:col>11</xdr:col>
      <xdr:colOff>334574</xdr:colOff>
      <xdr:row>76</xdr:row>
      <xdr:rowOff>181984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B820932C-6A7A-0661-33C5-2207DF20CB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3825" y="7429500"/>
          <a:ext cx="8592749" cy="7230484"/>
        </a:xfrm>
        <a:prstGeom prst="rect">
          <a:avLst/>
        </a:prstGeom>
      </xdr:spPr>
    </xdr:pic>
    <xdr:clientData/>
  </xdr:twoCellAnchor>
  <xdr:twoCellAnchor editAs="oneCell">
    <xdr:from>
      <xdr:col>11</xdr:col>
      <xdr:colOff>561975</xdr:colOff>
      <xdr:row>39</xdr:row>
      <xdr:rowOff>66675</xdr:rowOff>
    </xdr:from>
    <xdr:to>
      <xdr:col>22</xdr:col>
      <xdr:colOff>505987</xdr:colOff>
      <xdr:row>77</xdr:row>
      <xdr:rowOff>20054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3AC46555-03F0-1AC3-5D68-6C12B9C21A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 rot="10800000">
          <a:off x="8943975" y="7496175"/>
          <a:ext cx="8326012" cy="7192379"/>
        </a:xfrm>
        <a:prstGeom prst="rect">
          <a:avLst/>
        </a:prstGeom>
      </xdr:spPr>
    </xdr:pic>
    <xdr:clientData/>
  </xdr:twoCellAnchor>
  <xdr:twoCellAnchor editAs="oneCell">
    <xdr:from>
      <xdr:col>0</xdr:col>
      <xdr:colOff>152400</xdr:colOff>
      <xdr:row>78</xdr:row>
      <xdr:rowOff>161925</xdr:rowOff>
    </xdr:from>
    <xdr:to>
      <xdr:col>11</xdr:col>
      <xdr:colOff>248833</xdr:colOff>
      <xdr:row>116</xdr:row>
      <xdr:rowOff>153409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F3A4BDAD-86AA-91FD-194A-B094371E9F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52400" y="15020925"/>
          <a:ext cx="8478433" cy="7230484"/>
        </a:xfrm>
        <a:prstGeom prst="rect">
          <a:avLst/>
        </a:prstGeom>
      </xdr:spPr>
    </xdr:pic>
    <xdr:clientData/>
  </xdr:twoCellAnchor>
  <xdr:twoCellAnchor editAs="oneCell">
    <xdr:from>
      <xdr:col>11</xdr:col>
      <xdr:colOff>542925</xdr:colOff>
      <xdr:row>78</xdr:row>
      <xdr:rowOff>66675</xdr:rowOff>
    </xdr:from>
    <xdr:to>
      <xdr:col>22</xdr:col>
      <xdr:colOff>715569</xdr:colOff>
      <xdr:row>116</xdr:row>
      <xdr:rowOff>29580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5B469555-1C71-F6DE-57D0-B3F732B3EB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 rot="10800000">
          <a:off x="8924925" y="14925675"/>
          <a:ext cx="8554644" cy="7201905"/>
        </a:xfrm>
        <a:prstGeom prst="rect">
          <a:avLst/>
        </a:prstGeom>
      </xdr:spPr>
    </xdr:pic>
    <xdr:clientData/>
  </xdr:twoCellAnchor>
  <xdr:twoCellAnchor editAs="oneCell">
    <xdr:from>
      <xdr:col>0</xdr:col>
      <xdr:colOff>171450</xdr:colOff>
      <xdr:row>118</xdr:row>
      <xdr:rowOff>47625</xdr:rowOff>
    </xdr:from>
    <xdr:to>
      <xdr:col>11</xdr:col>
      <xdr:colOff>382199</xdr:colOff>
      <xdr:row>156</xdr:row>
      <xdr:rowOff>58162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FA56A848-C9FF-6E1E-7742-65841FF7AF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71450" y="22526625"/>
          <a:ext cx="8592749" cy="7249537"/>
        </a:xfrm>
        <a:prstGeom prst="rect">
          <a:avLst/>
        </a:prstGeom>
      </xdr:spPr>
    </xdr:pic>
    <xdr:clientData/>
  </xdr:twoCellAnchor>
  <xdr:twoCellAnchor editAs="oneCell">
    <xdr:from>
      <xdr:col>11</xdr:col>
      <xdr:colOff>581025</xdr:colOff>
      <xdr:row>118</xdr:row>
      <xdr:rowOff>161925</xdr:rowOff>
    </xdr:from>
    <xdr:to>
      <xdr:col>23</xdr:col>
      <xdr:colOff>315564</xdr:colOff>
      <xdr:row>156</xdr:row>
      <xdr:rowOff>134356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28B381FC-3CD7-D8C0-94F0-3D87F47E64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8963025" y="22640925"/>
          <a:ext cx="8878539" cy="7211431"/>
        </a:xfrm>
        <a:prstGeom prst="rect">
          <a:avLst/>
        </a:prstGeom>
      </xdr:spPr>
    </xdr:pic>
    <xdr:clientData/>
  </xdr:twoCellAnchor>
  <xdr:twoCellAnchor editAs="oneCell">
    <xdr:from>
      <xdr:col>0</xdr:col>
      <xdr:colOff>247650</xdr:colOff>
      <xdr:row>157</xdr:row>
      <xdr:rowOff>76200</xdr:rowOff>
    </xdr:from>
    <xdr:to>
      <xdr:col>11</xdr:col>
      <xdr:colOff>248820</xdr:colOff>
      <xdr:row>195</xdr:row>
      <xdr:rowOff>124842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235B584C-0F95-A425-B9C8-13D8368AF6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247650" y="29984700"/>
          <a:ext cx="8383170" cy="7287642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158</xdr:row>
      <xdr:rowOff>0</xdr:rowOff>
    </xdr:from>
    <xdr:to>
      <xdr:col>22</xdr:col>
      <xdr:colOff>39169</xdr:colOff>
      <xdr:row>195</xdr:row>
      <xdr:rowOff>39089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34621D3D-8AA5-56B7-BECB-A016EC2EBF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9144000" y="30099000"/>
          <a:ext cx="7659169" cy="7087589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197</xdr:row>
      <xdr:rowOff>0</xdr:rowOff>
    </xdr:from>
    <xdr:to>
      <xdr:col>11</xdr:col>
      <xdr:colOff>229695</xdr:colOff>
      <xdr:row>234</xdr:row>
      <xdr:rowOff>29563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5CF802B7-EFFF-B74C-B65F-CE4545764E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762000" y="37528500"/>
          <a:ext cx="7849695" cy="7078063"/>
        </a:xfrm>
        <a:prstGeom prst="rect">
          <a:avLst/>
        </a:prstGeom>
      </xdr:spPr>
    </xdr:pic>
    <xdr:clientData/>
  </xdr:twoCellAnchor>
  <xdr:twoCellAnchor editAs="oneCell">
    <xdr:from>
      <xdr:col>12</xdr:col>
      <xdr:colOff>0</xdr:colOff>
      <xdr:row>197</xdr:row>
      <xdr:rowOff>0</xdr:rowOff>
    </xdr:from>
    <xdr:to>
      <xdr:col>21</xdr:col>
      <xdr:colOff>201010</xdr:colOff>
      <xdr:row>235</xdr:row>
      <xdr:rowOff>58168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360310D3-3DDA-6529-803B-79B1BD6A25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9144000" y="37528500"/>
          <a:ext cx="7059010" cy="729716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8D69A1-A024-45E0-BDAC-B67973E19596}">
  <dimension ref="A1:BG17"/>
  <sheetViews>
    <sheetView tabSelected="1" workbookViewId="0">
      <selection activeCell="BF13" sqref="BF13"/>
    </sheetView>
  </sheetViews>
  <sheetFormatPr baseColWidth="10" defaultRowHeight="15" x14ac:dyDescent="0.25"/>
  <cols>
    <col min="1" max="1" width="3.7109375" customWidth="1"/>
    <col min="2" max="48" width="3" customWidth="1"/>
    <col min="49" max="49" width="7" customWidth="1"/>
    <col min="50" max="53" width="10.140625" customWidth="1"/>
    <col min="54" max="54" width="5.85546875" customWidth="1"/>
    <col min="55" max="55" width="7.85546875" customWidth="1"/>
    <col min="56" max="56" width="8.28515625" customWidth="1"/>
    <col min="57" max="59" width="7.85546875" customWidth="1"/>
  </cols>
  <sheetData>
    <row r="1" spans="1:59" ht="135" x14ac:dyDescent="0.25">
      <c r="A1" s="12" t="s">
        <v>16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  <c r="N1" s="11"/>
      <c r="O1" s="11"/>
      <c r="P1" s="11"/>
      <c r="Q1" s="11"/>
      <c r="R1" s="11"/>
      <c r="S1" s="11"/>
      <c r="T1" s="11"/>
      <c r="U1" s="11"/>
      <c r="V1" s="11"/>
      <c r="W1" s="11"/>
      <c r="X1" s="11"/>
      <c r="Y1" s="11"/>
      <c r="Z1" s="11"/>
      <c r="AA1" s="11"/>
      <c r="AB1" s="11"/>
      <c r="AC1" s="11"/>
      <c r="AD1" s="11"/>
      <c r="AE1" s="11"/>
      <c r="AF1" s="11"/>
      <c r="AG1" s="11"/>
      <c r="AH1" s="11"/>
      <c r="AI1" s="11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X1" s="10" t="s">
        <v>15</v>
      </c>
      <c r="AY1" s="10" t="s">
        <v>7</v>
      </c>
      <c r="AZ1" s="10" t="s">
        <v>14</v>
      </c>
      <c r="BA1" s="10" t="s">
        <v>8</v>
      </c>
      <c r="BC1" s="7" t="s">
        <v>9</v>
      </c>
      <c r="BD1" s="7" t="s">
        <v>10</v>
      </c>
    </row>
    <row r="2" spans="1:59" ht="15.75" x14ac:dyDescent="0.25">
      <c r="B2">
        <v>1</v>
      </c>
      <c r="C2">
        <v>2</v>
      </c>
      <c r="D2">
        <v>3</v>
      </c>
      <c r="E2">
        <v>4</v>
      </c>
      <c r="F2">
        <v>5</v>
      </c>
      <c r="G2">
        <v>6</v>
      </c>
      <c r="H2">
        <v>7</v>
      </c>
      <c r="I2">
        <v>8</v>
      </c>
      <c r="J2">
        <v>9</v>
      </c>
      <c r="K2">
        <v>10</v>
      </c>
      <c r="L2">
        <v>11</v>
      </c>
      <c r="M2">
        <v>12</v>
      </c>
      <c r="N2">
        <v>13</v>
      </c>
      <c r="O2">
        <v>14</v>
      </c>
      <c r="P2">
        <v>15</v>
      </c>
      <c r="Q2">
        <v>16</v>
      </c>
      <c r="R2">
        <v>17</v>
      </c>
      <c r="S2">
        <v>18</v>
      </c>
      <c r="T2">
        <v>19</v>
      </c>
      <c r="U2">
        <v>20</v>
      </c>
      <c r="V2">
        <v>21</v>
      </c>
      <c r="W2">
        <v>22</v>
      </c>
      <c r="X2">
        <v>23</v>
      </c>
      <c r="Y2">
        <v>24</v>
      </c>
      <c r="Z2">
        <v>25</v>
      </c>
      <c r="AA2">
        <v>26</v>
      </c>
      <c r="AB2">
        <v>27</v>
      </c>
      <c r="AC2">
        <v>28</v>
      </c>
      <c r="AD2">
        <v>29</v>
      </c>
      <c r="AE2">
        <v>30</v>
      </c>
      <c r="AF2">
        <v>31</v>
      </c>
      <c r="AG2">
        <v>32</v>
      </c>
      <c r="AH2">
        <v>33</v>
      </c>
      <c r="AI2">
        <v>34</v>
      </c>
      <c r="AJ2">
        <v>35</v>
      </c>
      <c r="AK2">
        <v>36</v>
      </c>
      <c r="AL2">
        <v>37</v>
      </c>
      <c r="AM2">
        <v>38</v>
      </c>
      <c r="AN2">
        <v>39</v>
      </c>
      <c r="AO2">
        <v>40</v>
      </c>
      <c r="AP2">
        <v>41</v>
      </c>
      <c r="AQ2">
        <v>42</v>
      </c>
      <c r="AR2">
        <v>43</v>
      </c>
      <c r="AS2">
        <v>44</v>
      </c>
      <c r="AT2">
        <v>45</v>
      </c>
      <c r="AU2">
        <v>46</v>
      </c>
      <c r="AV2">
        <v>47</v>
      </c>
      <c r="AX2" s="2" t="s">
        <v>0</v>
      </c>
      <c r="AY2" s="2" t="s">
        <v>1</v>
      </c>
      <c r="AZ2" s="2">
        <v>0</v>
      </c>
      <c r="BA2" s="2" t="s">
        <v>2</v>
      </c>
      <c r="BC2" s="2" t="s">
        <v>3</v>
      </c>
      <c r="BD2" s="2" t="s">
        <v>4</v>
      </c>
      <c r="BE2" s="2" t="s">
        <v>5</v>
      </c>
      <c r="BF2" s="2" t="s">
        <v>11</v>
      </c>
      <c r="BG2" s="2" t="s">
        <v>12</v>
      </c>
    </row>
    <row r="3" spans="1:59" ht="21" customHeight="1" x14ac:dyDescent="0.3">
      <c r="A3">
        <v>1</v>
      </c>
      <c r="B3" s="8" t="s">
        <v>13</v>
      </c>
      <c r="C3" s="9" t="s">
        <v>13</v>
      </c>
      <c r="D3" s="9"/>
      <c r="E3" s="9"/>
      <c r="F3" s="8" t="s">
        <v>13</v>
      </c>
      <c r="G3" s="8" t="s">
        <v>13</v>
      </c>
      <c r="H3" s="9"/>
      <c r="I3" s="9"/>
      <c r="J3" s="8" t="s">
        <v>13</v>
      </c>
      <c r="K3" s="9"/>
      <c r="L3" s="8" t="s">
        <v>13</v>
      </c>
      <c r="M3" s="8" t="s">
        <v>13</v>
      </c>
      <c r="N3" s="8" t="s">
        <v>13</v>
      </c>
      <c r="O3" s="9" t="s">
        <v>13</v>
      </c>
      <c r="P3" s="8" t="s">
        <v>13</v>
      </c>
      <c r="Q3" s="9"/>
      <c r="R3" s="9"/>
      <c r="S3" s="9"/>
      <c r="T3" s="8" t="s">
        <v>13</v>
      </c>
      <c r="U3" s="9"/>
      <c r="V3" s="9"/>
      <c r="W3" s="9"/>
      <c r="X3" s="9"/>
      <c r="Y3" s="8" t="s">
        <v>13</v>
      </c>
      <c r="Z3" s="8" t="s">
        <v>13</v>
      </c>
      <c r="AA3" s="9"/>
      <c r="AB3" s="8"/>
      <c r="AC3" s="9"/>
      <c r="AD3" s="8"/>
      <c r="AE3" s="9"/>
      <c r="AF3" s="9"/>
      <c r="AG3" s="9"/>
      <c r="AH3" s="8"/>
      <c r="AI3" s="8"/>
      <c r="AJ3" s="9"/>
      <c r="AK3" s="9"/>
      <c r="AL3" s="8"/>
      <c r="AM3" s="8"/>
      <c r="AN3" s="9"/>
      <c r="AO3" s="8"/>
      <c r="AP3" s="9"/>
      <c r="AQ3" s="9"/>
      <c r="AR3" s="8"/>
      <c r="AS3" s="9"/>
      <c r="AT3" s="8"/>
      <c r="AU3" s="8"/>
      <c r="AV3" s="9"/>
      <c r="AW3" s="1"/>
      <c r="AX3" s="6" cm="1">
        <f t="array" ref="AX3">LOOKUP(2,1/(D2FORMULAS!B2:AV2&lt;&gt;""),D2FORMULAS!B2:AV2)</f>
        <v>25</v>
      </c>
      <c r="AY3" s="6">
        <f>COUNTA(AU3,AT3,AR3,AO3,AM3,AL3,AI3,AH3,AD3,AB3,Z3,Y3,T3,P3,N3,M3,L3,J3,G3,F3,B3)</f>
        <v>11</v>
      </c>
      <c r="AZ3" s="6" cm="1">
        <f t="array" ref="AZ3">_xlfn.IFS(AX3=1,1,AX3=2,1,AX3=3,1,AX3=4,1,AX3=5,2,AX3=6,3,AX3=7,3,AX3=8,3,AX3=9,4,AX3=10,4,AX3=11,5,AX3=12,6,AX3=13,7,AX3=14,7,AX3=15,8,AX3=16,8,AX3=17,8,AX3=18,8,AX3=19,9,AX3=20,9,AX3=21,9,AX3=22,9,AX3=23,9,AX3=24,10,AX3=25,11,AX3=26,11,AX3=27,12,AX3=28,12,AX3=29,13,AX3=30,13,AX3=31,13,AX3=32,13,AX3=33,14,AX3=34,15,AX3=35,15,AX3=36,15,AX3=37,16,AX3=38,17,AX3=39,17,AX3=40,18,AX3=41,18,AX3=42,18,AX3=43,19,AX3=44,19,AX3=45,20,AX3=46,21,AX3=47,21)-AY3</f>
        <v>0</v>
      </c>
      <c r="BA3" s="6">
        <f>COUNTA(C3:E3,H3:I3,K3,O3,Q3:S3,U3:X3,AA3,AC3,AE3:AG3,AJ3:AK3,AN3,AP3:AQ3,AS3,AV3)</f>
        <v>2</v>
      </c>
      <c r="BB3" s="1"/>
      <c r="BC3" s="4">
        <f>AX17-BB17</f>
        <v>322</v>
      </c>
      <c r="BD3" s="4">
        <f>AY17-BA17</f>
        <v>128</v>
      </c>
      <c r="BE3" s="4">
        <f>BF3-BG3</f>
        <v>33</v>
      </c>
      <c r="BF3" s="3">
        <f>MAX(AX3:AX16)</f>
        <v>40</v>
      </c>
      <c r="BG3" s="3">
        <f>MIN(AX3:AX16)</f>
        <v>7</v>
      </c>
    </row>
    <row r="4" spans="1:59" ht="21" customHeight="1" x14ac:dyDescent="0.3">
      <c r="A4">
        <v>2</v>
      </c>
      <c r="B4" s="9"/>
      <c r="C4" s="8" t="s">
        <v>13</v>
      </c>
      <c r="D4" s="9"/>
      <c r="E4" s="9"/>
      <c r="F4" s="8" t="s">
        <v>13</v>
      </c>
      <c r="G4" s="9"/>
      <c r="H4" s="9"/>
      <c r="I4" s="8" t="s">
        <v>13</v>
      </c>
      <c r="J4" s="9"/>
      <c r="K4" s="9"/>
      <c r="L4" s="9"/>
      <c r="M4" s="9"/>
      <c r="N4" s="8" t="s">
        <v>13</v>
      </c>
      <c r="O4" s="8" t="s">
        <v>13</v>
      </c>
      <c r="P4" s="9"/>
      <c r="Q4" s="8"/>
      <c r="R4" s="9"/>
      <c r="S4" s="9"/>
      <c r="T4" s="8" t="s">
        <v>13</v>
      </c>
      <c r="U4" s="9" t="s">
        <v>13</v>
      </c>
      <c r="V4" s="8" t="s">
        <v>13</v>
      </c>
      <c r="W4" s="9"/>
      <c r="X4" s="8" t="s">
        <v>13</v>
      </c>
      <c r="Y4" s="8" t="s">
        <v>13</v>
      </c>
      <c r="Z4" s="9"/>
      <c r="AA4" s="9"/>
      <c r="AB4" s="9"/>
      <c r="AC4" s="9"/>
      <c r="AD4" s="8" t="s">
        <v>13</v>
      </c>
      <c r="AE4" s="8" t="s">
        <v>13</v>
      </c>
      <c r="AF4" s="9"/>
      <c r="AG4" s="9"/>
      <c r="AH4" s="8"/>
      <c r="AI4" s="9"/>
      <c r="AJ4" s="8"/>
      <c r="AK4" s="9"/>
      <c r="AL4" s="8"/>
      <c r="AM4" s="9"/>
      <c r="AN4" s="8"/>
      <c r="AO4" s="8"/>
      <c r="AP4" s="8"/>
      <c r="AQ4" s="8"/>
      <c r="AR4" s="9"/>
      <c r="AS4" s="8"/>
      <c r="AT4" s="9"/>
      <c r="AU4" s="8"/>
      <c r="AV4" s="8"/>
      <c r="AW4" s="1"/>
      <c r="AX4" s="6" cm="1">
        <f t="array" ref="AX4">LOOKUP(2,1/(D2FORMULAS!B3:AV3&lt;&gt;""),D2FORMULAS!B3:AV3)</f>
        <v>30</v>
      </c>
      <c r="AY4" s="6">
        <f>COUNTA(AV4,AU4,AS4,AQ4,AP4,AO4,AN4,AL4,AJ4,AH4,AE4,AD4,Y4,X4,V4,T4,Q4,O4,N4,I4,F4,C4)</f>
        <v>11</v>
      </c>
      <c r="AZ4" s="6" cm="1">
        <f t="array" ref="AZ4">_xlfn.IFS(AX4=1,0,AX4=2,1,AX4=3,1,AX4=4,1,AX4=5,2,AX4=6,2,AX4=7,2,AX4=8,3,AX4=9,3,AX4=10,3,AX4=11,3,AX4=12,3,AX4=13,4,AX4=14,5,AX4=15,5,AX4=16,6,AX4=17,6,AX4=18,6,AX4=19,7,AX4=20,7,AX4=21,8,AX4=22,8,AX4=23,9,AX4=24,10,AX4=25,10,AX4=26,10,AX4=27,10,AX4=28,10,AX4=29,11,AX4=30,12,AX4=31,12,AX4=32,12,AX4=33,13,AX4=34,13,AX4=35,14,AX4=36,14,AX4=37,15,AX4=38,15,AX4=39,16,AX4=40,17,AX4=41,18,AX4=42,19,AX4=43,19,AX4=44,20,AX4=45,20,AX4=46,21,AX4=47,22)-AY4</f>
        <v>1</v>
      </c>
      <c r="BA4" s="6">
        <f>COUNTA(AT4,AR4,AM4,AK4,AI4,AG4,AF4,AC4,AB4,AA4,Z4,W4,U4,S4,R4,P4,M4,L4,K4,J4,H4,G4,E4,D4,B4)</f>
        <v>1</v>
      </c>
      <c r="BB4" s="1"/>
      <c r="BC4" s="5"/>
      <c r="BD4" s="5"/>
      <c r="BE4" s="5"/>
    </row>
    <row r="5" spans="1:59" ht="21" customHeight="1" x14ac:dyDescent="0.3">
      <c r="A5">
        <v>3</v>
      </c>
      <c r="B5" s="9"/>
      <c r="C5" s="9"/>
      <c r="D5" s="8" t="s">
        <v>13</v>
      </c>
      <c r="E5" s="8"/>
      <c r="F5" s="9"/>
      <c r="G5" s="9"/>
      <c r="H5" s="8" t="s">
        <v>13</v>
      </c>
      <c r="I5" s="9"/>
      <c r="J5" s="8" t="s">
        <v>13</v>
      </c>
      <c r="K5" s="9"/>
      <c r="L5" s="9"/>
      <c r="M5" s="9"/>
      <c r="N5" s="8" t="s">
        <v>13</v>
      </c>
      <c r="O5" s="8" t="s">
        <v>13</v>
      </c>
      <c r="P5" s="9"/>
      <c r="Q5" s="8"/>
      <c r="R5" s="9"/>
      <c r="S5" s="8"/>
      <c r="T5" s="9"/>
      <c r="U5" s="9"/>
      <c r="V5" s="8"/>
      <c r="W5" s="9"/>
      <c r="X5" s="8" t="s">
        <v>13</v>
      </c>
      <c r="Y5" s="9"/>
      <c r="Z5" s="9"/>
      <c r="AA5" s="8"/>
      <c r="AB5" s="9"/>
      <c r="AC5" s="8"/>
      <c r="AD5" s="9"/>
      <c r="AE5" s="9"/>
      <c r="AF5" s="9"/>
      <c r="AG5" s="8"/>
      <c r="AH5" s="9"/>
      <c r="AI5" s="8"/>
      <c r="AJ5" s="9"/>
      <c r="AK5" s="9"/>
      <c r="AL5" s="8"/>
      <c r="AM5" s="9"/>
      <c r="AN5" s="8"/>
      <c r="AO5" s="9"/>
      <c r="AP5" s="8"/>
      <c r="AQ5" s="8"/>
      <c r="AR5" s="8"/>
      <c r="AS5" s="9"/>
      <c r="AT5" s="8"/>
      <c r="AU5" s="9"/>
      <c r="AV5" s="8"/>
      <c r="AW5" s="1"/>
      <c r="AX5" s="6" cm="1">
        <f t="array" ref="AX5">LOOKUP(2,1/(D2FORMULAS!B4:AV4&lt;&gt;""),D2FORMULAS!B4:AV4)</f>
        <v>23</v>
      </c>
      <c r="AY5" s="6">
        <f>COUNTA(AV5,AT5,AR5,AQ5,AP5,AN5,AL5,AI5,AG5,AC5,AA5,X5,V5,S5,Q5,O5,N5,J5,H5,E5,D5)</f>
        <v>6</v>
      </c>
      <c r="AZ5" s="6" cm="1">
        <f t="array" ref="AZ5">_xlfn.IFS(AX5=1,0,AX5=2,0,AX5=3,1,AX5=4,2,AX5=5,2,AX5=6,2,AX5=7,3,AX5=8,3,AX5=9,4,AX5=10,4,AX5=11,4,AX5=12,4,AX5=13,5,AX5=14,6,AX5=15,6,AX5=16,7,AX5=17,7,AX5=18,8,AX5=19,8,AX5=20,8,AX5=21,9,AX5=22,9,AX5=23,10,AX5=24,10,AX5=25,10,AX5=26,11,AX5=27,11,AX5=28,12,AX5=29,12,AX5=30,12,AX5=31,12,AX5=32,13,AX5=33,13,AX5=34,14,AX5=35,14,AX5=36,14,AX5=37,15,AX5=38,15,AX5=39,16,AX5=40,16,AX5=41,17,AX5=42,18,AX5=43,19,AX5=44,19,AX5=45,20,AX5=46,20,AX5=47,21)-AY5</f>
        <v>4</v>
      </c>
      <c r="BA5" s="6">
        <f>COUNTA(AU5,AS5,AO5,AM5,AK5,AJ5,AH5,AF5,AE5,AD5,AB5,Z5,Y5,W5,U5,T5,R5,P5,M5,L5,K5,I5,G5,F5,C5,B5)</f>
        <v>0</v>
      </c>
      <c r="BB5" s="1"/>
      <c r="BC5" s="5"/>
      <c r="BD5" s="5"/>
      <c r="BE5" s="5"/>
    </row>
    <row r="6" spans="1:59" ht="21" customHeight="1" x14ac:dyDescent="0.3">
      <c r="A6">
        <v>4</v>
      </c>
      <c r="B6" s="8" t="s">
        <v>13</v>
      </c>
      <c r="C6" s="9"/>
      <c r="D6" s="9"/>
      <c r="E6" s="9"/>
      <c r="F6" s="8" t="s">
        <v>13</v>
      </c>
      <c r="G6" s="8" t="s">
        <v>13</v>
      </c>
      <c r="H6" s="9"/>
      <c r="I6" s="9"/>
      <c r="J6" s="8" t="s">
        <v>13</v>
      </c>
      <c r="K6" s="9"/>
      <c r="L6" s="8" t="s">
        <v>13</v>
      </c>
      <c r="M6" s="8" t="s">
        <v>13</v>
      </c>
      <c r="N6" s="8" t="s">
        <v>13</v>
      </c>
      <c r="O6" s="9"/>
      <c r="P6" s="8" t="s">
        <v>13</v>
      </c>
      <c r="Q6" s="9"/>
      <c r="R6" s="9"/>
      <c r="S6" s="9"/>
      <c r="T6" s="8" t="s">
        <v>13</v>
      </c>
      <c r="U6" s="9"/>
      <c r="V6" s="9"/>
      <c r="W6" s="9"/>
      <c r="X6" s="9"/>
      <c r="Y6" s="8" t="s">
        <v>13</v>
      </c>
      <c r="Z6" s="8" t="s">
        <v>13</v>
      </c>
      <c r="AA6" s="9"/>
      <c r="AB6" s="8" t="s">
        <v>13</v>
      </c>
      <c r="AC6" s="9"/>
      <c r="AD6" s="8" t="s">
        <v>13</v>
      </c>
      <c r="AE6" s="9"/>
      <c r="AF6" s="9"/>
      <c r="AG6" s="9"/>
      <c r="AH6" s="8" t="s">
        <v>13</v>
      </c>
      <c r="AI6" s="8" t="s">
        <v>13</v>
      </c>
      <c r="AJ6" s="9"/>
      <c r="AK6" s="9"/>
      <c r="AL6" s="8" t="s">
        <v>13</v>
      </c>
      <c r="AM6" s="8"/>
      <c r="AN6" s="9"/>
      <c r="AO6" s="8" t="s">
        <v>13</v>
      </c>
      <c r="AP6" s="9"/>
      <c r="AQ6" s="9"/>
      <c r="AR6" s="8"/>
      <c r="AS6" s="9"/>
      <c r="AT6" s="8"/>
      <c r="AU6" s="8"/>
      <c r="AV6" s="9"/>
      <c r="AW6" s="1"/>
      <c r="AX6" s="6" cm="1">
        <f t="array" ref="AX6">LOOKUP(2,1/(D2FORMULAS!B5:AV5&lt;&gt;""),D2FORMULAS!B5:AV5)</f>
        <v>40</v>
      </c>
      <c r="AY6" s="6">
        <f>COUNTA(AU6,AT6,AR6,AO6,AM6,AL6,AI6,AH6,AD6,AB6,Z6,Y6,T6,P6,N6,M6,L6,J6,G6,F6,B6)</f>
        <v>17</v>
      </c>
      <c r="AZ6" s="6" cm="1">
        <f t="array" ref="AZ6">_xlfn.IFS(AX6=1,1,AX6=2,1,AX6=3,1,AX6=4,1,AX6=5,2,AX6=6,3,AX6=7,3,AX6=8,3,AX6=9,4,AX6=10,4,AX6=11,5,AX6=12,6,AX6=13,7,AX6=14,7,AX6=15,8,AX6=16,8,AX6=17,8,AX6=18,8,AX6=19,9,AX6=20,9,AX6=21,9,AX6=22,9,AX6=23,9,AX6=24,10,AX6=25,11,AX6=26,11,AX6=27,12,AX6=28,12,AX6=29,13,AX6=30,13,AX6=31,13,AX6=32,13,AX6=33,14,AX6=34,15,AX6=35,15,AX6=36,15,AX6=37,16,AX6=38,17,AX6=39,17,AX6=40,18,AX6=41,18,AX6=42,18,AX6=43,19,AX6=44,19,AX6=45,20,AX6=46,21,AX6=47,21)-AY6</f>
        <v>1</v>
      </c>
      <c r="BA6" s="6">
        <f>COUNTA(C6:E6,H6:I6,K6,O6,Q6:S6,U6:X6,AA6,AC6,AE6:AG6,AJ6:AK6,AN6,AP6:AQ6,AS6,AV6)</f>
        <v>0</v>
      </c>
      <c r="BB6" s="1"/>
      <c r="BC6" s="5"/>
      <c r="BD6" s="5"/>
      <c r="BE6" s="5"/>
    </row>
    <row r="7" spans="1:59" ht="21" customHeight="1" x14ac:dyDescent="0.3">
      <c r="A7">
        <v>5</v>
      </c>
      <c r="B7" s="9"/>
      <c r="C7" s="8" t="s">
        <v>13</v>
      </c>
      <c r="D7" s="9"/>
      <c r="E7" s="9"/>
      <c r="F7" s="8" t="s">
        <v>13</v>
      </c>
      <c r="G7" s="9"/>
      <c r="H7" s="9"/>
      <c r="I7" s="8" t="s">
        <v>13</v>
      </c>
      <c r="J7" s="9"/>
      <c r="K7" s="9"/>
      <c r="L7" s="9"/>
      <c r="M7" s="9"/>
      <c r="N7" s="8" t="s">
        <v>13</v>
      </c>
      <c r="O7" s="8" t="s">
        <v>13</v>
      </c>
      <c r="P7" s="9"/>
      <c r="Q7" s="8" t="s">
        <v>13</v>
      </c>
      <c r="R7" s="9"/>
      <c r="S7" s="9"/>
      <c r="T7" s="8" t="s">
        <v>13</v>
      </c>
      <c r="U7" s="9"/>
      <c r="V7" s="8" t="s">
        <v>13</v>
      </c>
      <c r="W7" s="9"/>
      <c r="X7" s="8"/>
      <c r="Y7" s="8" t="s">
        <v>13</v>
      </c>
      <c r="Z7" s="9"/>
      <c r="AA7" s="9"/>
      <c r="AB7" s="9"/>
      <c r="AC7" s="9"/>
      <c r="AD7" s="8" t="s">
        <v>13</v>
      </c>
      <c r="AE7" s="8" t="s">
        <v>13</v>
      </c>
      <c r="AF7" s="9"/>
      <c r="AG7" s="9"/>
      <c r="AH7" s="8" t="s">
        <v>13</v>
      </c>
      <c r="AI7" s="9"/>
      <c r="AJ7" s="8" t="s">
        <v>13</v>
      </c>
      <c r="AK7" s="9"/>
      <c r="AL7" s="8"/>
      <c r="AM7" s="9"/>
      <c r="AN7" s="8"/>
      <c r="AO7" s="8"/>
      <c r="AP7" s="8"/>
      <c r="AQ7" s="8"/>
      <c r="AR7" s="9"/>
      <c r="AS7" s="8"/>
      <c r="AT7" s="9"/>
      <c r="AU7" s="8"/>
      <c r="AV7" s="8"/>
      <c r="AW7" s="1"/>
      <c r="AX7" s="6" cm="1">
        <f t="array" ref="AX7">LOOKUP(2,1/(D2FORMULAS!B6:AV6&lt;&gt;""),D2FORMULAS!B6:AV6)</f>
        <v>35</v>
      </c>
      <c r="AY7" s="6">
        <f>COUNTA(AV7,AU7,AS7,AQ7,AP7,AO7,AN7,AL7,AJ7,AH7,AE7,AD7,Y7,X7,V7,T7,Q7,O7,N7,I7,F7,C7)</f>
        <v>13</v>
      </c>
      <c r="AZ7" s="6" cm="1">
        <f t="array" ref="AZ7">_xlfn.IFS(AX7=1,0,AX7=2,1,AX7=3,1,AX7=4,1,AX7=5,2,AX7=6,2,AX7=7,2,AX7=8,3,AX7=9,3,AX7=10,3,AX7=11,3,AX7=12,3,AX7=13,4,AX7=14,5,AX7=15,5,AX7=16,6,AX7=17,6,AX7=18,6,AX7=19,7,AX7=20,7,AX7=21,8,AX7=22,8,AX7=23,9,AX7=24,10,AX7=25,10,AX7=26,10,AX7=27,10,AX7=28,10,AX7=29,11,AX7=30,12,AX7=31,12,AX7=32,12,AX7=33,13,AX7=34,13,AX7=35,14,AX7=36,14,AX7=37,15,AX7=38,15,AX7=39,16,AX7=40,17,AX7=41,18,AX7=42,19,AX7=43,19,AX7=44,20,AX7=45,20,AX7=46,21,AX7=47,22)-AY7</f>
        <v>1</v>
      </c>
      <c r="BA7" s="6">
        <f>COUNTA(AT7,AR7,AM7,AK7,AI7,AG7,AF7,AC7,AB7,AA7,Z7,W7,U7,S7,R7,P7,M7,L7,K7,J7,H7,G7,E7,D7,B7)</f>
        <v>0</v>
      </c>
      <c r="BB7" s="1"/>
      <c r="BC7" s="5"/>
      <c r="BD7" s="5"/>
      <c r="BE7" s="5"/>
    </row>
    <row r="8" spans="1:59" ht="21" customHeight="1" x14ac:dyDescent="0.3">
      <c r="A8">
        <v>6</v>
      </c>
      <c r="B8" s="9"/>
      <c r="C8" s="9"/>
      <c r="D8" s="8" t="s">
        <v>13</v>
      </c>
      <c r="E8" s="8"/>
      <c r="F8" s="9"/>
      <c r="G8" s="9"/>
      <c r="H8" s="8" t="s">
        <v>13</v>
      </c>
      <c r="I8" s="9"/>
      <c r="J8" s="8"/>
      <c r="K8" s="9"/>
      <c r="L8" s="9"/>
      <c r="M8" s="9"/>
      <c r="N8" s="8"/>
      <c r="O8" s="8"/>
      <c r="P8" s="9"/>
      <c r="Q8" s="8"/>
      <c r="R8" s="9"/>
      <c r="S8" s="8"/>
      <c r="T8" s="9"/>
      <c r="U8" s="9"/>
      <c r="V8" s="8"/>
      <c r="W8" s="9"/>
      <c r="X8" s="8"/>
      <c r="Y8" s="9"/>
      <c r="Z8" s="9"/>
      <c r="AA8" s="8"/>
      <c r="AB8" s="9"/>
      <c r="AC8" s="8"/>
      <c r="AD8" s="9"/>
      <c r="AE8" s="9"/>
      <c r="AF8" s="9"/>
      <c r="AG8" s="8"/>
      <c r="AH8" s="9"/>
      <c r="AI8" s="8"/>
      <c r="AJ8" s="9"/>
      <c r="AK8" s="9"/>
      <c r="AL8" s="8"/>
      <c r="AM8" s="9"/>
      <c r="AN8" s="8"/>
      <c r="AO8" s="9"/>
      <c r="AP8" s="8"/>
      <c r="AQ8" s="8"/>
      <c r="AR8" s="8"/>
      <c r="AS8" s="9"/>
      <c r="AT8" s="8"/>
      <c r="AU8" s="9"/>
      <c r="AV8" s="8"/>
      <c r="AW8" s="1"/>
      <c r="AX8" s="6" cm="1">
        <f t="array" ref="AX8">LOOKUP(2,1/(D2FORMULAS!B7:AV7&lt;&gt;""),D2FORMULAS!B7:AV7)</f>
        <v>7</v>
      </c>
      <c r="AY8" s="6">
        <f>COUNTA(AV8,AT8,AR8,AQ8,AP8,AN8,AL8,AI8,AG8,AC8,AA8,X8,V8,S8,Q8,O8,N8,J8,H8,E8,D8)</f>
        <v>2</v>
      </c>
      <c r="AZ8" s="6" cm="1">
        <f t="array" ref="AZ8">_xlfn.IFS(AX8=1,0,AX8=2,0,AX8=3,1,AX8=4,2,AX8=5,2,AX8=6,2,AX8=7,3,AX8=8,3,AX8=9,4,AX8=10,4,AX8=11,4,AX8=12,4,AX8=13,5,AX8=14,6,AX8=15,6,AX8=16,7,AX8=17,7,AX8=18,8,AX8=19,8,AX8=20,8,AX8=21,9,AX8=22,9,AX8=23,10,AX8=24,10,AX8=25,10,AX8=26,11,AX8=27,11,AX8=28,12,AX8=29,12,AX8=30,12,AX8=31,12,AX8=32,13,AX8=33,13,AX8=34,14,AX8=35,14,AX8=36,14,AX8=37,15,AX8=38,15,AX8=39,16,AX8=40,16,AX8=41,17,AX8=42,18,AX8=43,19,AX8=44,19,AX8=45,20,AX8=46,20,AX8=47,21)-AY8</f>
        <v>1</v>
      </c>
      <c r="BA8" s="6">
        <f>COUNTA(AU8,AS8,AO8,AM8,AK8,AJ8,AH8,AF8,AE8,AD8,AB8,Z8,Y8,W8,U8,T8,R8,P8,M8,L8,K8,I8,G8,F8,C8,B8)</f>
        <v>0</v>
      </c>
      <c r="BB8" s="1"/>
      <c r="BC8" s="5"/>
      <c r="BD8" s="5"/>
      <c r="BE8" s="5"/>
    </row>
    <row r="9" spans="1:59" ht="21" customHeight="1" x14ac:dyDescent="0.3">
      <c r="A9">
        <v>7</v>
      </c>
      <c r="B9" s="8" t="s">
        <v>13</v>
      </c>
      <c r="C9" s="9"/>
      <c r="D9" s="9"/>
      <c r="E9" s="9"/>
      <c r="F9" s="8" t="s">
        <v>13</v>
      </c>
      <c r="G9" s="8" t="s">
        <v>13</v>
      </c>
      <c r="H9" s="9"/>
      <c r="I9" s="9"/>
      <c r="J9" s="8" t="s">
        <v>13</v>
      </c>
      <c r="K9" s="9"/>
      <c r="L9" s="8" t="s">
        <v>13</v>
      </c>
      <c r="M9" s="8" t="s">
        <v>13</v>
      </c>
      <c r="N9" s="8" t="s">
        <v>13</v>
      </c>
      <c r="O9" s="9"/>
      <c r="P9" s="8"/>
      <c r="Q9" s="9"/>
      <c r="R9" s="9"/>
      <c r="S9" s="9"/>
      <c r="T9" s="8" t="s">
        <v>13</v>
      </c>
      <c r="U9" s="9"/>
      <c r="V9" s="9"/>
      <c r="W9" s="9"/>
      <c r="X9" s="9"/>
      <c r="Y9" s="8" t="s">
        <v>13</v>
      </c>
      <c r="Z9" s="8"/>
      <c r="AA9" s="9"/>
      <c r="AB9" s="8" t="s">
        <v>13</v>
      </c>
      <c r="AC9" s="9"/>
      <c r="AD9" s="8"/>
      <c r="AE9" s="9"/>
      <c r="AF9" s="9"/>
      <c r="AG9" s="9"/>
      <c r="AH9" s="8"/>
      <c r="AI9" s="8"/>
      <c r="AJ9" s="9"/>
      <c r="AK9" s="9"/>
      <c r="AL9" s="8"/>
      <c r="AM9" s="8"/>
      <c r="AN9" s="9"/>
      <c r="AO9" s="8"/>
      <c r="AP9" s="9"/>
      <c r="AQ9" s="9"/>
      <c r="AR9" s="8"/>
      <c r="AS9" s="9"/>
      <c r="AT9" s="8"/>
      <c r="AU9" s="8"/>
      <c r="AV9" s="9"/>
      <c r="AW9" s="1"/>
      <c r="AX9" s="6" cm="1">
        <f t="array" ref="AX9">LOOKUP(2,1/(D2FORMULAS!B8:AV8&lt;&gt;""),D2FORMULAS!B8:AV8)</f>
        <v>27</v>
      </c>
      <c r="AY9" s="6">
        <f>COUNTA(AU9,AT9,AR9,AO9,AM9,AL9,AI9,AH9,AD9,AB9,Z9,Y9,T9,P9,N9,M9,L9,J9,G9,F9,B9)</f>
        <v>10</v>
      </c>
      <c r="AZ9" s="6" cm="1">
        <f t="array" ref="AZ9">_xlfn.IFS(AX9=1,1,AX9=2,1,AX9=3,1,AX9=4,1,AX9=5,2,AX9=6,3,AX9=7,3,AX9=8,3,AX9=9,4,AX9=10,4,AX9=11,5,AX9=12,6,AX9=13,7,AX9=14,7,AX9=15,8,AX9=16,8,AX9=17,8,AX9=18,8,AX9=19,9,AX9=20,9,AX9=21,9,AX9=22,9,AX9=23,9,AX9=24,10,AX9=25,11,AX9=26,11,AX9=27,12,AX9=28,12,AX9=29,13,AX9=30,13,AX9=31,13,AX9=32,13,AX9=33,14,AX9=34,15,AX9=35,15,AX9=36,15,AX9=37,16,AX9=38,17,AX9=39,17,AX9=40,18,AX9=41,18,AX9=42,18,AX9=43,19,AX9=44,19,AX9=45,20,AX9=46,21,AX9=47,21)-AY9</f>
        <v>2</v>
      </c>
      <c r="BA9" s="6">
        <f>COUNTA(C9:E9,H9:I9,K9,O9,Q9:S9,U9:X9,AA9,AC9,AE9:AG9,AJ9:AK9,AN9,AP9:AQ9,AS9,AV9)</f>
        <v>0</v>
      </c>
      <c r="BB9" s="1"/>
      <c r="BC9" s="5"/>
      <c r="BD9" s="5"/>
      <c r="BE9" s="5"/>
    </row>
    <row r="10" spans="1:59" ht="21" customHeight="1" x14ac:dyDescent="0.3">
      <c r="A10">
        <v>8</v>
      </c>
      <c r="B10" s="9"/>
      <c r="C10" s="8" t="s">
        <v>13</v>
      </c>
      <c r="D10" s="9"/>
      <c r="E10" s="9"/>
      <c r="F10" s="8" t="s">
        <v>13</v>
      </c>
      <c r="G10" s="9"/>
      <c r="H10" s="9"/>
      <c r="I10" s="8" t="s">
        <v>13</v>
      </c>
      <c r="J10" s="9"/>
      <c r="K10" s="9"/>
      <c r="L10" s="9"/>
      <c r="M10" s="9"/>
      <c r="N10" s="8" t="s">
        <v>13</v>
      </c>
      <c r="O10" s="8"/>
      <c r="P10" s="9"/>
      <c r="Q10" s="8" t="s">
        <v>13</v>
      </c>
      <c r="R10" s="9"/>
      <c r="S10" s="9"/>
      <c r="T10" s="8" t="s">
        <v>13</v>
      </c>
      <c r="U10" s="9"/>
      <c r="V10" s="8" t="s">
        <v>13</v>
      </c>
      <c r="W10" s="9"/>
      <c r="X10" s="8" t="s">
        <v>13</v>
      </c>
      <c r="Y10" s="8"/>
      <c r="Z10" s="9"/>
      <c r="AA10" s="9"/>
      <c r="AB10" s="9"/>
      <c r="AC10" s="9"/>
      <c r="AD10" s="8" t="s">
        <v>13</v>
      </c>
      <c r="AE10" s="8"/>
      <c r="AF10" s="9"/>
      <c r="AG10" s="9"/>
      <c r="AH10" s="8" t="s">
        <v>13</v>
      </c>
      <c r="AI10" s="9"/>
      <c r="AJ10" s="8" t="s">
        <v>13</v>
      </c>
      <c r="AK10" s="9"/>
      <c r="AL10" s="8"/>
      <c r="AM10" s="9"/>
      <c r="AN10" s="8"/>
      <c r="AO10" s="8"/>
      <c r="AP10" s="8"/>
      <c r="AQ10" s="8"/>
      <c r="AR10" s="9"/>
      <c r="AS10" s="8"/>
      <c r="AT10" s="9"/>
      <c r="AU10" s="8"/>
      <c r="AV10" s="8"/>
      <c r="AW10" s="1"/>
      <c r="AX10" s="6" cm="1">
        <f t="array" ref="AX10">LOOKUP(2,1/(D2FORMULAS!B9:AV9&lt;&gt;""),D2FORMULAS!B9:AV9)</f>
        <v>35</v>
      </c>
      <c r="AY10" s="6">
        <f>COUNTA(AV10,AU10,AS10,AQ10,AP10,AO10,AN10,AL10,AJ10,AH10,AE10,AD10,Y10,X10,V10,T10,Q10,O10,N10,I10,F10,C10)</f>
        <v>11</v>
      </c>
      <c r="AZ10" s="6" cm="1">
        <f t="array" ref="AZ10">_xlfn.IFS(AX10=1,0,AX10=2,1,AX10=3,1,AX10=4,1,AX10=5,2,AX10=6,2,AX10=7,2,AX10=8,3,AX10=9,3,AX10=10,3,AX10=11,3,AX10=12,3,AX10=13,4,AX10=14,5,AX10=15,5,AX10=16,6,AX10=17,6,AX10=18,6,AX10=19,7,AX10=20,7,AX10=21,8,AX10=22,8,AX10=23,9,AX10=24,10,AX10=25,10,AX10=26,10,AX10=27,10,AX10=28,10,AX10=29,11,AX10=30,12,AX10=31,12,AX10=32,12,AX10=33,13,AX10=34,13,AX10=35,14,AX10=36,14,AX10=37,15,AX10=38,15,AX10=39,16,AX10=40,17,AX10=41,18,AX10=42,19,AX10=43,19,AX10=44,20,AX10=45,20,AX10=46,21,AX10=47,22)-AY10</f>
        <v>3</v>
      </c>
      <c r="BA10" s="6">
        <f>COUNTA(AT10,AR10,AM10,AK10,AI10,AG10,AF10,AC10,AB10,AA10,Z10,W10,U10,S10,R10,P10,M10,L10,K10,J10,H10,G10,E10,D10,B10)</f>
        <v>0</v>
      </c>
      <c r="BB10" s="1"/>
      <c r="BC10" s="5"/>
      <c r="BD10" s="5"/>
      <c r="BE10" s="5"/>
    </row>
    <row r="11" spans="1:59" ht="21" customHeight="1" x14ac:dyDescent="0.3">
      <c r="A11">
        <v>9</v>
      </c>
      <c r="B11" s="9"/>
      <c r="C11" s="9"/>
      <c r="D11" s="8"/>
      <c r="E11" s="8" t="s">
        <v>13</v>
      </c>
      <c r="F11" s="9"/>
      <c r="G11" s="9"/>
      <c r="H11" s="8" t="s">
        <v>13</v>
      </c>
      <c r="I11" s="9"/>
      <c r="J11" s="8" t="s">
        <v>13</v>
      </c>
      <c r="K11" s="9"/>
      <c r="L11" s="9"/>
      <c r="M11" s="9"/>
      <c r="N11" s="8" t="s">
        <v>13</v>
      </c>
      <c r="O11" s="8" t="s">
        <v>13</v>
      </c>
      <c r="P11" s="9"/>
      <c r="Q11" s="8" t="s">
        <v>13</v>
      </c>
      <c r="R11" s="9"/>
      <c r="S11" s="8" t="s">
        <v>13</v>
      </c>
      <c r="T11" s="9"/>
      <c r="U11" s="9"/>
      <c r="V11" s="8" t="s">
        <v>13</v>
      </c>
      <c r="W11" s="9"/>
      <c r="X11" s="8"/>
      <c r="Y11" s="9"/>
      <c r="Z11" s="9"/>
      <c r="AA11" s="8"/>
      <c r="AB11" s="9"/>
      <c r="AC11" s="8"/>
      <c r="AD11" s="9"/>
      <c r="AE11" s="9"/>
      <c r="AF11" s="9"/>
      <c r="AG11" s="8"/>
      <c r="AH11" s="9"/>
      <c r="AI11" s="8"/>
      <c r="AJ11" s="9"/>
      <c r="AK11" s="9"/>
      <c r="AL11" s="8"/>
      <c r="AM11" s="9"/>
      <c r="AN11" s="8"/>
      <c r="AO11" s="9"/>
      <c r="AP11" s="8"/>
      <c r="AQ11" s="8"/>
      <c r="AR11" s="8"/>
      <c r="AS11" s="9"/>
      <c r="AT11" s="8"/>
      <c r="AU11" s="9"/>
      <c r="AV11" s="8"/>
      <c r="AW11" s="1"/>
      <c r="AX11" s="6" cm="1">
        <f t="array" ref="AX11">LOOKUP(2,1/(D2FORMULAS!B10:AV10&lt;&gt;""),D2FORMULAS!B10:AV10)</f>
        <v>21</v>
      </c>
      <c r="AY11" s="6">
        <f>COUNTA(AV11,AT11,AR11,AQ11,AP11,AN11,AL11,AI11,AG11,AC11,AA11,X11,V11,S11,Q11,O11,N11,J11,H11,E11,D11)</f>
        <v>8</v>
      </c>
      <c r="AZ11" s="6" cm="1">
        <f t="array" ref="AZ11">_xlfn.IFS(AX11=1,0,AX11=2,0,AX11=3,1,AX11=4,2,AX11=5,2,AX11=6,2,AX11=7,3,AX11=8,3,AX11=9,4,AX11=10,4,AX11=11,4,AX11=12,4,AX11=13,5,AX11=14,6,AX11=15,6,AX11=16,7,AX11=17,7,AX11=18,8,AX11=19,8,AX11=20,8,AX11=21,9,AX11=22,9,AX11=23,10,AX11=24,10,AX11=25,10,AX11=26,11,AX11=27,11,AX11=28,12,AX11=29,12,AX11=30,12,AX11=31,12,AX11=32,13,AX11=33,13,AX11=34,14,AX11=35,14,AX11=36,14,AX11=37,15,AX11=38,15,AX11=39,16,AX11=40,16,AX11=41,17,AX11=42,18,AX11=43,19,AX11=44,19,AX11=45,20,AX11=46,20,AX11=47,21)-AY11</f>
        <v>1</v>
      </c>
      <c r="BA11" s="6">
        <f>COUNTA(AU11,AS11,AO11,AM11,AK11,AJ11,AH11,AF11,AE11,AD11,AB11,Z11,Y11,W11,U11,T11,R11,P11,M11,L11,K11,I11,G11,F11,C11,B11)</f>
        <v>0</v>
      </c>
      <c r="BB11" s="1"/>
      <c r="BC11" s="5"/>
      <c r="BD11" s="5"/>
      <c r="BE11" s="5"/>
    </row>
    <row r="12" spans="1:59" ht="21" customHeight="1" x14ac:dyDescent="0.3">
      <c r="A12">
        <v>10</v>
      </c>
      <c r="B12" s="8" t="s">
        <v>13</v>
      </c>
      <c r="C12" s="9"/>
      <c r="D12" s="9"/>
      <c r="E12" s="9"/>
      <c r="F12" s="8" t="s">
        <v>13</v>
      </c>
      <c r="G12" s="8" t="s">
        <v>13</v>
      </c>
      <c r="H12" s="9"/>
      <c r="I12" s="9"/>
      <c r="J12" s="8" t="s">
        <v>13</v>
      </c>
      <c r="K12" s="9"/>
      <c r="L12" s="8" t="s">
        <v>13</v>
      </c>
      <c r="M12" s="8" t="s">
        <v>13</v>
      </c>
      <c r="N12" s="8" t="s">
        <v>13</v>
      </c>
      <c r="O12" s="9"/>
      <c r="P12" s="8" t="s">
        <v>13</v>
      </c>
      <c r="Q12" s="9"/>
      <c r="R12" s="9"/>
      <c r="S12" s="9"/>
      <c r="T12" s="8"/>
      <c r="U12" s="9"/>
      <c r="V12" s="9"/>
      <c r="W12" s="9"/>
      <c r="X12" s="9"/>
      <c r="Y12" s="8"/>
      <c r="Z12" s="8"/>
      <c r="AA12" s="9"/>
      <c r="AB12" s="8"/>
      <c r="AC12" s="9"/>
      <c r="AD12" s="8"/>
      <c r="AE12" s="9"/>
      <c r="AF12" s="9"/>
      <c r="AG12" s="9"/>
      <c r="AH12" s="8"/>
      <c r="AI12" s="8"/>
      <c r="AJ12" s="9"/>
      <c r="AK12" s="9"/>
      <c r="AL12" s="8"/>
      <c r="AM12" s="8"/>
      <c r="AN12" s="9"/>
      <c r="AO12" s="8"/>
      <c r="AP12" s="9"/>
      <c r="AQ12" s="9"/>
      <c r="AR12" s="8"/>
      <c r="AS12" s="9"/>
      <c r="AT12" s="8"/>
      <c r="AU12" s="8"/>
      <c r="AV12" s="9"/>
      <c r="AW12" s="1"/>
      <c r="AX12" s="6" cm="1">
        <f t="array" ref="AX12">LOOKUP(2,1/(D2FORMULAS!B11:AV11&lt;&gt;""),D2FORMULAS!B11:AV11)</f>
        <v>15</v>
      </c>
      <c r="AY12" s="6">
        <f>COUNTA(AU12,AT12,AR12,AO12,AM12,AL12,AI12,AH12,AD12,AB12,Z12,Y12,T12,P12,N12,M12,L12,J12,G12,F12,B12)</f>
        <v>8</v>
      </c>
      <c r="AZ12" s="6" cm="1">
        <f t="array" ref="AZ12">_xlfn.IFS(AX12=1,1,AX12=2,1,AX12=3,1,AX12=4,1,AX12=5,2,AX12=6,3,AX12=7,3,AX12=8,3,AX12=9,4,AX12=10,4,AX12=11,5,AX12=12,6,AX12=13,7,AX12=14,7,AX12=15,8,AX12=16,8,AX12=17,8,AX12=18,8,AX12=19,9,AX12=20,9,AX12=21,9,AX12=22,9,AX12=23,9,AX12=24,10,AX12=25,11,AX12=26,11,AX12=27,12,AX12=28,12,AX12=29,13,AX12=30,13,AX12=31,13,AX12=32,13,AX12=33,14,AX12=34,15,AX12=35,15,AX12=36,15,AX12=37,16,AX12=38,17,AX12=39,17,AX12=40,18,AX12=41,18,AX12=42,18,AX12=43,19,AX12=44,19,AX12=45,20,AX12=46,21,AX12=47,21)-AY12</f>
        <v>0</v>
      </c>
      <c r="BA12" s="6">
        <f>COUNTA(C12:E12,H12:I12,K12,O12,Q12:S12,U12:X12,AA12,AC12,AE12:AG12,AJ12:AK12,AN12,AP12:AQ12,AS12,AV12)</f>
        <v>0</v>
      </c>
      <c r="BB12" s="1"/>
      <c r="BC12" s="5"/>
      <c r="BD12" s="5"/>
      <c r="BE12" s="5"/>
    </row>
    <row r="13" spans="1:59" ht="21" customHeight="1" x14ac:dyDescent="0.3">
      <c r="A13">
        <v>11</v>
      </c>
      <c r="B13" s="9"/>
      <c r="C13" s="8" t="s">
        <v>13</v>
      </c>
      <c r="D13" s="9"/>
      <c r="E13" s="9"/>
      <c r="F13" s="8" t="s">
        <v>13</v>
      </c>
      <c r="G13" s="9"/>
      <c r="H13" s="9"/>
      <c r="I13" s="8" t="s">
        <v>13</v>
      </c>
      <c r="J13" s="9"/>
      <c r="K13" s="9"/>
      <c r="L13" s="9"/>
      <c r="M13" s="9"/>
      <c r="N13" s="8" t="s">
        <v>13</v>
      </c>
      <c r="O13" s="8" t="s">
        <v>13</v>
      </c>
      <c r="P13" s="9"/>
      <c r="Q13" s="8" t="s">
        <v>13</v>
      </c>
      <c r="R13" s="9"/>
      <c r="S13" s="9"/>
      <c r="T13" s="8" t="s">
        <v>13</v>
      </c>
      <c r="U13" s="9"/>
      <c r="V13" s="8" t="s">
        <v>13</v>
      </c>
      <c r="W13" s="9"/>
      <c r="X13" s="8" t="s">
        <v>13</v>
      </c>
      <c r="Y13" s="8" t="s">
        <v>13</v>
      </c>
      <c r="Z13" s="9"/>
      <c r="AA13" s="9"/>
      <c r="AB13" s="9"/>
      <c r="AC13" s="9"/>
      <c r="AD13" s="8"/>
      <c r="AE13" s="8"/>
      <c r="AF13" s="9"/>
      <c r="AG13" s="9"/>
      <c r="AH13" s="8"/>
      <c r="AI13" s="9"/>
      <c r="AJ13" s="8"/>
      <c r="AK13" s="9"/>
      <c r="AL13" s="8"/>
      <c r="AM13" s="9"/>
      <c r="AN13" s="8"/>
      <c r="AO13" s="8"/>
      <c r="AP13" s="8"/>
      <c r="AQ13" s="8"/>
      <c r="AR13" s="9"/>
      <c r="AS13" s="8"/>
      <c r="AT13" s="9"/>
      <c r="AU13" s="8"/>
      <c r="AV13" s="8"/>
      <c r="AW13" s="1"/>
      <c r="AX13" s="6" cm="1">
        <f t="array" ref="AX13">LOOKUP(2,1/(D2FORMULAS!B12:AV12&lt;&gt;""),D2FORMULAS!B12:AV12)</f>
        <v>24</v>
      </c>
      <c r="AY13" s="6">
        <f>COUNTA(AV13,AU13,AS13,AQ13,AP13,AO13,AN13,AL13,AJ13,AH13,AE13,AD13,Y13,X13,V13,T13,Q13,O13,N13,I13,F13,C13)</f>
        <v>10</v>
      </c>
      <c r="AZ13" s="6" cm="1">
        <f t="array" ref="AZ13">_xlfn.IFS(AX13=1,0,AX13=2,1,AX13=3,1,AX13=4,1,AX13=5,2,AX13=6,2,AX13=7,2,AX13=8,3,AX13=9,3,AX13=10,3,AX13=11,3,AX13=12,3,AX13=13,4,AX13=14,5,AX13=15,5,AX13=16,6,AX13=17,6,AX13=18,6,AX13=19,7,AX13=20,7,AX13=21,8,AX13=22,8,AX13=23,9,AX13=24,10,AX13=25,10,AX13=26,10,AX13=27,10,AX13=28,10,AX13=29,11,AX13=30,12,AX13=31,12,AX13=32,12,AX13=33,13,AX13=34,13,AX13=35,14,AX13=36,14,AX13=37,15,AX13=38,15,AX13=39,16,AX13=40,17,AX13=41,18,AX13=42,19,AX13=43,19,AX13=44,20,AX13=45,20,AX13=46,21,AX13=47,22)-AY13</f>
        <v>0</v>
      </c>
      <c r="BA13" s="6">
        <f>COUNTA(AT13,AR13,AM13,AK13,AI13,AG13,AF13,AC13,AB13,AA13,Z13,W13,U13,S13,R13,P13,M13,L13,K13,J13,H13,G13,E13,D13,B13)</f>
        <v>0</v>
      </c>
      <c r="BB13" s="1"/>
      <c r="BC13" s="5"/>
      <c r="BD13" s="5"/>
      <c r="BE13" s="5"/>
    </row>
    <row r="14" spans="1:59" ht="21" customHeight="1" x14ac:dyDescent="0.3">
      <c r="A14">
        <v>12</v>
      </c>
      <c r="B14" s="9"/>
      <c r="C14" s="9"/>
      <c r="D14" s="8" t="s">
        <v>13</v>
      </c>
      <c r="E14" s="8" t="s">
        <v>13</v>
      </c>
      <c r="F14" s="9"/>
      <c r="G14" s="9"/>
      <c r="H14" s="8" t="s">
        <v>13</v>
      </c>
      <c r="I14" s="9"/>
      <c r="J14" s="8" t="s">
        <v>13</v>
      </c>
      <c r="K14" s="9"/>
      <c r="L14" s="9"/>
      <c r="M14" s="9"/>
      <c r="N14" s="8" t="s">
        <v>13</v>
      </c>
      <c r="O14" s="8" t="s">
        <v>13</v>
      </c>
      <c r="P14" s="9"/>
      <c r="Q14" s="8" t="s">
        <v>13</v>
      </c>
      <c r="R14" s="9"/>
      <c r="S14" s="8" t="s">
        <v>13</v>
      </c>
      <c r="T14" s="9"/>
      <c r="U14" s="9"/>
      <c r="V14" s="8" t="s">
        <v>13</v>
      </c>
      <c r="W14" s="9"/>
      <c r="X14" s="8" t="s">
        <v>13</v>
      </c>
      <c r="Y14" s="9"/>
      <c r="Z14" s="9"/>
      <c r="AA14" s="8"/>
      <c r="AB14" s="9"/>
      <c r="AC14" s="8" t="s">
        <v>13</v>
      </c>
      <c r="AD14" s="9"/>
      <c r="AE14" s="9"/>
      <c r="AF14" s="9"/>
      <c r="AG14" s="8"/>
      <c r="AH14" s="9"/>
      <c r="AI14" s="8"/>
      <c r="AJ14" s="9"/>
      <c r="AK14" s="9"/>
      <c r="AL14" s="8"/>
      <c r="AM14" s="9"/>
      <c r="AN14" s="8"/>
      <c r="AO14" s="9"/>
      <c r="AP14" s="8"/>
      <c r="AQ14" s="8"/>
      <c r="AR14" s="8"/>
      <c r="AS14" s="9"/>
      <c r="AT14" s="8"/>
      <c r="AU14" s="9"/>
      <c r="AV14" s="8"/>
      <c r="AW14" s="1"/>
      <c r="AX14" s="6" cm="1">
        <f t="array" ref="AX14">LOOKUP(2,1/(D2FORMULAS!B13:AV13&lt;&gt;""),D2FORMULAS!B13:AV13)</f>
        <v>28</v>
      </c>
      <c r="AY14" s="6">
        <f>COUNTA(AV14,AT14,AR14,AQ14,AP14,AN14,AL14,AI14,AG14,AC14,AA14,X14,V14,S14,Q14,O14,N14,J14,H14,E14,D14)</f>
        <v>11</v>
      </c>
      <c r="AZ14" s="6" cm="1">
        <f t="array" ref="AZ14">_xlfn.IFS(AX14=1,0,AX14=2,0,AX14=3,1,AX14=4,2,AX14=5,2,AX14=6,2,AX14=7,3,AX14=8,3,AX14=9,4,AX14=10,4,AX14=11,4,AX14=12,4,AX14=13,5,AX14=14,6,AX14=15,6,AX14=16,7,AX14=17,7,AX14=18,8,AX14=19,8,AX14=20,8,AX14=21,9,AX14=22,9,AX14=23,10,AX14=24,10,AX14=25,10,AX14=26,11,AX14=27,11,AX14=28,12,AX14=29,12,AX14=30,12,AX14=31,12,AX14=32,13,AX14=33,13,AX14=34,14,AX14=35,14,AX14=36,14,AX14=37,15,AX14=38,15,AX14=39,16,AX14=40,16,AX14=41,17,AX14=42,18,AX14=43,19,AX14=44,19,AX14=45,20,AX14=46,20,AX14=47,21)-AY14</f>
        <v>1</v>
      </c>
      <c r="BA14" s="6">
        <f>COUNTA(AU14,AS14,AO14,AM14,AK14,AJ14,AH14,AF14,AE14,AD14,AB14,Z14,Y14,W14,U14,T14,R14,P14,M14,L14,K14,I14,G14,F14,C14,B14)</f>
        <v>0</v>
      </c>
      <c r="BB14" s="1"/>
      <c r="BC14" s="5"/>
      <c r="BD14" s="5"/>
      <c r="BE14" s="5"/>
    </row>
    <row r="15" spans="1:59" ht="21" customHeight="1" x14ac:dyDescent="0.3">
      <c r="A15">
        <v>13</v>
      </c>
      <c r="B15" s="8" t="s">
        <v>13</v>
      </c>
      <c r="C15" s="9"/>
      <c r="D15" s="9"/>
      <c r="E15" s="9"/>
      <c r="F15" s="8" t="s">
        <v>13</v>
      </c>
      <c r="G15" s="8" t="s">
        <v>13</v>
      </c>
      <c r="H15" s="9"/>
      <c r="I15" s="9"/>
      <c r="J15" s="8" t="s">
        <v>13</v>
      </c>
      <c r="K15" s="9"/>
      <c r="L15" s="8" t="s">
        <v>13</v>
      </c>
      <c r="M15" s="8" t="s">
        <v>13</v>
      </c>
      <c r="N15" s="8"/>
      <c r="O15" s="9"/>
      <c r="P15" s="8" t="s">
        <v>13</v>
      </c>
      <c r="Q15" s="9"/>
      <c r="R15" s="9"/>
      <c r="S15" s="9"/>
      <c r="T15" s="8"/>
      <c r="U15" s="9"/>
      <c r="V15" s="9"/>
      <c r="W15" s="9"/>
      <c r="X15" s="9"/>
      <c r="Y15" s="8"/>
      <c r="Z15" s="8"/>
      <c r="AA15" s="9"/>
      <c r="AB15" s="8"/>
      <c r="AC15" s="9"/>
      <c r="AD15" s="8"/>
      <c r="AE15" s="9"/>
      <c r="AF15" s="9"/>
      <c r="AG15" s="9"/>
      <c r="AH15" s="8"/>
      <c r="AI15" s="8"/>
      <c r="AJ15" s="9"/>
      <c r="AK15" s="9"/>
      <c r="AL15" s="8"/>
      <c r="AM15" s="8"/>
      <c r="AN15" s="9"/>
      <c r="AO15" s="8"/>
      <c r="AP15" s="9"/>
      <c r="AQ15" s="9"/>
      <c r="AR15" s="8"/>
      <c r="AS15" s="9"/>
      <c r="AT15" s="8"/>
      <c r="AU15" s="8"/>
      <c r="AV15" s="9"/>
      <c r="AW15" s="1"/>
      <c r="AX15" s="6" cm="1">
        <f t="array" ref="AX15">LOOKUP(2,1/(D2FORMULAS!B14:AV14&lt;&gt;""),D2FORMULAS!B14:AV14)</f>
        <v>15</v>
      </c>
      <c r="AY15" s="6">
        <f>COUNTA(AU15,AT15,AR15,AO15,AM15,AL15,AI15,AH15,AD15,AB15,Z15,Y15,T15,P15,N15,M15,L15,J15,G15,F15,B15)</f>
        <v>7</v>
      </c>
      <c r="AZ15" s="6" cm="1">
        <f t="array" ref="AZ15">_xlfn.IFS(AX15=1,1,AX15=2,1,AX15=3,1,AX15=4,1,AX15=5,2,AX15=6,3,AX15=7,3,AX15=8,3,AX15=9,4,AX15=10,4,AX15=11,5,AX15=12,6,AX15=13,7,AX15=14,7,AX15=15,8,AX15=16,8,AX15=17,8,AX15=18,8,AX15=19,9,AX15=20,9,AX15=21,9,AX15=22,9,AX15=23,9,AX15=24,10,AX15=25,11,AX15=26,11,AX15=27,12,AX15=28,12,AX15=29,13,AX15=30,13,AX15=31,13,AX15=32,13,AX15=33,14,AX15=34,15,AX15=35,15,AX15=36,15,AX15=37,16,AX15=38,17,AX15=39,17,AX15=40,18,AX15=41,18,AX15=42,18,AX15=43,19,AX15=44,19,AX15=45,20,AX15=46,21,AX15=47,21)-AY15</f>
        <v>1</v>
      </c>
      <c r="BA15" s="6">
        <f>COUNTA(C15:E15,H15:I15,K15,O15,Q15:S15,U15:X15,AA15,AC15,AE15:AG15,AJ15:AK15,AN15,AP15:AQ15,AS15,AV15)</f>
        <v>0</v>
      </c>
      <c r="BB15" s="1"/>
      <c r="BC15" s="5"/>
      <c r="BD15" s="5"/>
      <c r="BE15" s="5"/>
    </row>
    <row r="16" spans="1:59" ht="21" customHeight="1" x14ac:dyDescent="0.3">
      <c r="A16">
        <v>14</v>
      </c>
      <c r="B16" s="9"/>
      <c r="C16" s="8" t="s">
        <v>13</v>
      </c>
      <c r="D16" s="9"/>
      <c r="E16" s="9"/>
      <c r="F16" s="8" t="s">
        <v>13</v>
      </c>
      <c r="G16" s="9"/>
      <c r="H16" s="9"/>
      <c r="I16" s="8" t="s">
        <v>13</v>
      </c>
      <c r="J16" s="9"/>
      <c r="K16" s="9"/>
      <c r="L16" s="9"/>
      <c r="M16" s="9"/>
      <c r="N16" s="8" t="s">
        <v>13</v>
      </c>
      <c r="O16" s="8" t="s">
        <v>13</v>
      </c>
      <c r="P16" s="9"/>
      <c r="Q16" s="8" t="s">
        <v>13</v>
      </c>
      <c r="R16" s="9"/>
      <c r="S16" s="9"/>
      <c r="T16" s="8"/>
      <c r="U16" s="9"/>
      <c r="V16" s="8"/>
      <c r="W16" s="9"/>
      <c r="X16" s="8"/>
      <c r="Y16" s="8"/>
      <c r="Z16" s="9"/>
      <c r="AA16" s="9"/>
      <c r="AB16" s="9"/>
      <c r="AC16" s="9"/>
      <c r="AD16" s="8"/>
      <c r="AE16" s="8"/>
      <c r="AF16" s="9"/>
      <c r="AG16" s="9"/>
      <c r="AH16" s="8"/>
      <c r="AI16" s="9"/>
      <c r="AJ16" s="8"/>
      <c r="AK16" s="9"/>
      <c r="AL16" s="8"/>
      <c r="AM16" s="9"/>
      <c r="AN16" s="8"/>
      <c r="AO16" s="8"/>
      <c r="AP16" s="8"/>
      <c r="AQ16" s="8"/>
      <c r="AR16" s="9"/>
      <c r="AS16" s="8"/>
      <c r="AT16" s="9"/>
      <c r="AU16" s="8"/>
      <c r="AV16" s="8"/>
      <c r="AW16" s="1"/>
      <c r="AX16" s="6" cm="1">
        <f t="array" ref="AX16">LOOKUP(2,1/(D2FORMULAS!B15:AV15&lt;&gt;""),D2FORMULAS!B15:AV15)</f>
        <v>16</v>
      </c>
      <c r="AY16" s="6">
        <f>COUNTA(AV16,AU16,AS16,AQ16,AP16,AO16,AN16,AL16,AJ16,AH16,AE16,AD16,Y16,X16,V16,T16,Q16,O16,N16,I16,F16,C16)</f>
        <v>6</v>
      </c>
      <c r="AZ16" s="6" cm="1">
        <f t="array" ref="AZ16">_xlfn.IFS(AX16=1,0,AX16=2,1,AX16=3,1,AX16=4,1,AX16=5,2,AX16=6,2,AX16=7,2,AX16=8,3,AX16=9,3,AX16=10,3,AX16=11,3,AX16=12,3,AX16=13,4,AX16=14,5,AX16=15,5,AX16=16,6,AX16=17,6,AX16=18,6,AX16=19,7,AX16=20,7,AX16=21,8,AX16=22,8,AX16=23,9,AX16=24,10,AX16=25,10,AX16=26,10,AX16=27,10,AX16=28,10,AX16=29,11,AX16=30,12,AX16=31,12,AX16=32,12,AX16=33,13,AX16=34,13,AX16=35,14,AX16=36,14,AX16=37,15,AX16=38,15,AX16=39,16,AX16=40,17,AX16=41,18,AX16=42,19,AX16=43,19,AX16=44,20,AX16=45,20,AX16=46,21,AX16=47,22)-AY16</f>
        <v>0</v>
      </c>
      <c r="BA16" s="6">
        <f>COUNTA(AT16,AR16,AM16,AK16,AI16,AG16,AF16,AC16,AB16,AA16,Z16,W16,U16,S16,R16,P16,M16,L16,K16,J16,H16,G16,E16,D16,B16)</f>
        <v>0</v>
      </c>
      <c r="BB16" s="1"/>
      <c r="BC16" s="5"/>
      <c r="BD16" s="5"/>
      <c r="BE16" s="5"/>
    </row>
    <row r="17" spans="49:57" ht="15.75" x14ac:dyDescent="0.25">
      <c r="AW17" s="4" t="s">
        <v>6</v>
      </c>
      <c r="AX17" s="4">
        <f>SUM(AX3:AX16)</f>
        <v>341</v>
      </c>
      <c r="AY17" s="4">
        <f>SUM(AY3:AY16)</f>
        <v>131</v>
      </c>
      <c r="AZ17" s="4">
        <f>SUM(AZ3:AZ16)</f>
        <v>16</v>
      </c>
      <c r="BA17" s="4">
        <f>SUM(BA3:BA16)</f>
        <v>3</v>
      </c>
      <c r="BB17" s="4">
        <f>AZ17+BA17</f>
        <v>19</v>
      </c>
      <c r="BC17" s="5"/>
      <c r="BD17" s="5"/>
      <c r="BE17" s="5"/>
    </row>
  </sheetData>
  <mergeCells count="1">
    <mergeCell ref="A1:AV1"/>
  </mergeCells>
  <conditionalFormatting sqref="B4">
    <cfRule type="containsText" dxfId="192" priority="198" operator="containsText" text="*">
      <formula>NOT(ISERROR(SEARCH("*",B4)))</formula>
    </cfRule>
  </conditionalFormatting>
  <conditionalFormatting sqref="B7">
    <cfRule type="containsText" dxfId="191" priority="153" operator="containsText" text="*">
      <formula>NOT(ISERROR(SEARCH("*",B7)))</formula>
    </cfRule>
  </conditionalFormatting>
  <conditionalFormatting sqref="B10">
    <cfRule type="containsText" dxfId="190" priority="107" operator="containsText" text="*">
      <formula>NOT(ISERROR(SEARCH("*",B10)))</formula>
    </cfRule>
  </conditionalFormatting>
  <conditionalFormatting sqref="B13">
    <cfRule type="containsText" dxfId="189" priority="61" operator="containsText" text="*">
      <formula>NOT(ISERROR(SEARCH("*",B13)))</formula>
    </cfRule>
  </conditionalFormatting>
  <conditionalFormatting sqref="B16">
    <cfRule type="containsText" dxfId="188" priority="15" operator="containsText" text="*">
      <formula>NOT(ISERROR(SEARCH("*",B16)))</formula>
    </cfRule>
  </conditionalFormatting>
  <conditionalFormatting sqref="B5:C5">
    <cfRule type="containsText" dxfId="187" priority="184" operator="containsText" text="*">
      <formula>NOT(ISERROR(SEARCH("*",B5)))</formula>
    </cfRule>
  </conditionalFormatting>
  <conditionalFormatting sqref="B8:C8">
    <cfRule type="containsText" dxfId="186" priority="138" operator="containsText" text="*">
      <formula>NOT(ISERROR(SEARCH("*",B8)))</formula>
    </cfRule>
  </conditionalFormatting>
  <conditionalFormatting sqref="B11:C11">
    <cfRule type="containsText" dxfId="185" priority="92" operator="containsText" text="*">
      <formula>NOT(ISERROR(SEARCH("*",B11)))</formula>
    </cfRule>
  </conditionalFormatting>
  <conditionalFormatting sqref="B14:C14">
    <cfRule type="containsText" dxfId="184" priority="46" operator="containsText" text="*">
      <formula>NOT(ISERROR(SEARCH("*",B14)))</formula>
    </cfRule>
  </conditionalFormatting>
  <conditionalFormatting sqref="C3:E3">
    <cfRule type="containsText" dxfId="183" priority="212" operator="containsText" text="*">
      <formula>NOT(ISERROR(SEARCH("*",C3)))</formula>
    </cfRule>
  </conditionalFormatting>
  <conditionalFormatting sqref="C6:E6">
    <cfRule type="containsText" dxfId="182" priority="167" operator="containsText" text="*">
      <formula>NOT(ISERROR(SEARCH("*",C6)))</formula>
    </cfRule>
  </conditionalFormatting>
  <conditionalFormatting sqref="C9:E9">
    <cfRule type="containsText" dxfId="181" priority="121" operator="containsText" text="*">
      <formula>NOT(ISERROR(SEARCH("*",C9)))</formula>
    </cfRule>
  </conditionalFormatting>
  <conditionalFormatting sqref="C12:E12">
    <cfRule type="containsText" dxfId="180" priority="75" operator="containsText" text="*">
      <formula>NOT(ISERROR(SEARCH("*",C12)))</formula>
    </cfRule>
  </conditionalFormatting>
  <conditionalFormatting sqref="C15:E15">
    <cfRule type="containsText" dxfId="179" priority="29" operator="containsText" text="*">
      <formula>NOT(ISERROR(SEARCH("*",C15)))</formula>
    </cfRule>
  </conditionalFormatting>
  <conditionalFormatting sqref="D4:E4">
    <cfRule type="containsText" dxfId="178" priority="197" operator="containsText" text="*">
      <formula>NOT(ISERROR(SEARCH("*",D4)))</formula>
    </cfRule>
  </conditionalFormatting>
  <conditionalFormatting sqref="D7:E7">
    <cfRule type="containsText" dxfId="177" priority="152" operator="containsText" text="*">
      <formula>NOT(ISERROR(SEARCH("*",D7)))</formula>
    </cfRule>
  </conditionalFormatting>
  <conditionalFormatting sqref="D10:E10">
    <cfRule type="containsText" dxfId="176" priority="106" operator="containsText" text="*">
      <formula>NOT(ISERROR(SEARCH("*",D10)))</formula>
    </cfRule>
  </conditionalFormatting>
  <conditionalFormatting sqref="D13:E13">
    <cfRule type="containsText" dxfId="175" priority="60" operator="containsText" text="*">
      <formula>NOT(ISERROR(SEARCH("*",D13)))</formula>
    </cfRule>
  </conditionalFormatting>
  <conditionalFormatting sqref="D16:E16">
    <cfRule type="containsText" dxfId="174" priority="14" operator="containsText" text="*">
      <formula>NOT(ISERROR(SEARCH("*",D16)))</formula>
    </cfRule>
  </conditionalFormatting>
  <conditionalFormatting sqref="F5:G5">
    <cfRule type="containsText" dxfId="173" priority="183" operator="containsText" text="*">
      <formula>NOT(ISERROR(SEARCH("*",F5)))</formula>
    </cfRule>
  </conditionalFormatting>
  <conditionalFormatting sqref="F8:G8">
    <cfRule type="containsText" dxfId="172" priority="137" operator="containsText" text="*">
      <formula>NOT(ISERROR(SEARCH("*",F8)))</formula>
    </cfRule>
  </conditionalFormatting>
  <conditionalFormatting sqref="F11:G11">
    <cfRule type="containsText" dxfId="171" priority="91" operator="containsText" text="*">
      <formula>NOT(ISERROR(SEARCH("*",F11)))</formula>
    </cfRule>
  </conditionalFormatting>
  <conditionalFormatting sqref="F14:G14">
    <cfRule type="containsText" dxfId="170" priority="45" operator="containsText" text="*">
      <formula>NOT(ISERROR(SEARCH("*",F14)))</formula>
    </cfRule>
  </conditionalFormatting>
  <conditionalFormatting sqref="G4:H4">
    <cfRule type="containsText" dxfId="169" priority="196" operator="containsText" text="*">
      <formula>NOT(ISERROR(SEARCH("*",G4)))</formula>
    </cfRule>
  </conditionalFormatting>
  <conditionalFormatting sqref="G7:H7">
    <cfRule type="containsText" dxfId="168" priority="151" operator="containsText" text="*">
      <formula>NOT(ISERROR(SEARCH("*",G7)))</formula>
    </cfRule>
  </conditionalFormatting>
  <conditionalFormatting sqref="G10:H10">
    <cfRule type="containsText" dxfId="167" priority="105" operator="containsText" text="*">
      <formula>NOT(ISERROR(SEARCH("*",G10)))</formula>
    </cfRule>
  </conditionalFormatting>
  <conditionalFormatting sqref="G13:H13">
    <cfRule type="containsText" dxfId="166" priority="59" operator="containsText" text="*">
      <formula>NOT(ISERROR(SEARCH("*",G13)))</formula>
    </cfRule>
  </conditionalFormatting>
  <conditionalFormatting sqref="G16:H16">
    <cfRule type="containsText" dxfId="165" priority="13" operator="containsText" text="*">
      <formula>NOT(ISERROR(SEARCH("*",G16)))</formula>
    </cfRule>
  </conditionalFormatting>
  <conditionalFormatting sqref="H3:I3">
    <cfRule type="containsText" dxfId="164" priority="211" operator="containsText" text="*">
      <formula>NOT(ISERROR(SEARCH("*",H3)))</formula>
    </cfRule>
  </conditionalFormatting>
  <conditionalFormatting sqref="H6:I6">
    <cfRule type="containsText" dxfId="163" priority="166" operator="containsText" text="*">
      <formula>NOT(ISERROR(SEARCH("*",H6)))</formula>
    </cfRule>
  </conditionalFormatting>
  <conditionalFormatting sqref="H9:I9">
    <cfRule type="containsText" dxfId="162" priority="120" operator="containsText" text="*">
      <formula>NOT(ISERROR(SEARCH("*",H9)))</formula>
    </cfRule>
  </conditionalFormatting>
  <conditionalFormatting sqref="H12:I12">
    <cfRule type="containsText" dxfId="161" priority="74" operator="containsText" text="*">
      <formula>NOT(ISERROR(SEARCH("*",H12)))</formula>
    </cfRule>
  </conditionalFormatting>
  <conditionalFormatting sqref="H15:I15">
    <cfRule type="containsText" dxfId="160" priority="28" operator="containsText" text="*">
      <formula>NOT(ISERROR(SEARCH("*",H15)))</formula>
    </cfRule>
  </conditionalFormatting>
  <conditionalFormatting sqref="I5">
    <cfRule type="containsText" dxfId="159" priority="182" operator="containsText" text="*">
      <formula>NOT(ISERROR(SEARCH("*",I5)))</formula>
    </cfRule>
  </conditionalFormatting>
  <conditionalFormatting sqref="I8">
    <cfRule type="containsText" dxfId="158" priority="136" operator="containsText" text="*">
      <formula>NOT(ISERROR(SEARCH("*",I8)))</formula>
    </cfRule>
  </conditionalFormatting>
  <conditionalFormatting sqref="I11">
    <cfRule type="containsText" dxfId="157" priority="90" operator="containsText" text="*">
      <formula>NOT(ISERROR(SEARCH("*",I11)))</formula>
    </cfRule>
  </conditionalFormatting>
  <conditionalFormatting sqref="I14">
    <cfRule type="containsText" dxfId="156" priority="44" operator="containsText" text="*">
      <formula>NOT(ISERROR(SEARCH("*",I14)))</formula>
    </cfRule>
  </conditionalFormatting>
  <conditionalFormatting sqref="J4:M4">
    <cfRule type="containsText" dxfId="155" priority="195" operator="containsText" text="*">
      <formula>NOT(ISERROR(SEARCH("*",J4)))</formula>
    </cfRule>
  </conditionalFormatting>
  <conditionalFormatting sqref="J7:M7">
    <cfRule type="containsText" dxfId="154" priority="150" operator="containsText" text="*">
      <formula>NOT(ISERROR(SEARCH("*",J7)))</formula>
    </cfRule>
  </conditionalFormatting>
  <conditionalFormatting sqref="J10:M10">
    <cfRule type="containsText" dxfId="153" priority="104" operator="containsText" text="*">
      <formula>NOT(ISERROR(SEARCH("*",J10)))</formula>
    </cfRule>
  </conditionalFormatting>
  <conditionalFormatting sqref="J13:M13">
    <cfRule type="containsText" dxfId="152" priority="58" operator="containsText" text="*">
      <formula>NOT(ISERROR(SEARCH("*",J13)))</formula>
    </cfRule>
  </conditionalFormatting>
  <conditionalFormatting sqref="J16:M16">
    <cfRule type="containsText" dxfId="151" priority="12" operator="containsText" text="*">
      <formula>NOT(ISERROR(SEARCH("*",J16)))</formula>
    </cfRule>
  </conditionalFormatting>
  <conditionalFormatting sqref="K3">
    <cfRule type="containsText" dxfId="150" priority="210" operator="containsText" text="*">
      <formula>NOT(ISERROR(SEARCH("*",K3)))</formula>
    </cfRule>
  </conditionalFormatting>
  <conditionalFormatting sqref="K6">
    <cfRule type="containsText" dxfId="149" priority="165" operator="containsText" text="*">
      <formula>NOT(ISERROR(SEARCH("*",K6)))</formula>
    </cfRule>
  </conditionalFormatting>
  <conditionalFormatting sqref="K9">
    <cfRule type="containsText" dxfId="148" priority="119" operator="containsText" text="*">
      <formula>NOT(ISERROR(SEARCH("*",K9)))</formula>
    </cfRule>
  </conditionalFormatting>
  <conditionalFormatting sqref="K12">
    <cfRule type="containsText" dxfId="147" priority="73" operator="containsText" text="*">
      <formula>NOT(ISERROR(SEARCH("*",K12)))</formula>
    </cfRule>
  </conditionalFormatting>
  <conditionalFormatting sqref="K15">
    <cfRule type="containsText" dxfId="146" priority="27" operator="containsText" text="*">
      <formula>NOT(ISERROR(SEARCH("*",K15)))</formula>
    </cfRule>
  </conditionalFormatting>
  <conditionalFormatting sqref="K5:M5">
    <cfRule type="containsText" dxfId="145" priority="181" operator="containsText" text="*">
      <formula>NOT(ISERROR(SEARCH("*",K5)))</formula>
    </cfRule>
  </conditionalFormatting>
  <conditionalFormatting sqref="K8:M8">
    <cfRule type="containsText" dxfId="144" priority="135" operator="containsText" text="*">
      <formula>NOT(ISERROR(SEARCH("*",K8)))</formula>
    </cfRule>
  </conditionalFormatting>
  <conditionalFormatting sqref="K11:M11">
    <cfRule type="containsText" dxfId="143" priority="89" operator="containsText" text="*">
      <formula>NOT(ISERROR(SEARCH("*",K11)))</formula>
    </cfRule>
  </conditionalFormatting>
  <conditionalFormatting sqref="K14:M14">
    <cfRule type="containsText" dxfId="142" priority="43" operator="containsText" text="*">
      <formula>NOT(ISERROR(SEARCH("*",K14)))</formula>
    </cfRule>
  </conditionalFormatting>
  <conditionalFormatting sqref="O3">
    <cfRule type="containsText" dxfId="141" priority="209" operator="containsText" text="*">
      <formula>NOT(ISERROR(SEARCH("*",O3)))</formula>
    </cfRule>
  </conditionalFormatting>
  <conditionalFormatting sqref="O6">
    <cfRule type="containsText" dxfId="140" priority="164" operator="containsText" text="*">
      <formula>NOT(ISERROR(SEARCH("*",O6)))</formula>
    </cfRule>
  </conditionalFormatting>
  <conditionalFormatting sqref="O9">
    <cfRule type="containsText" dxfId="139" priority="118" operator="containsText" text="*">
      <formula>NOT(ISERROR(SEARCH("*",O9)))</formula>
    </cfRule>
  </conditionalFormatting>
  <conditionalFormatting sqref="O12">
    <cfRule type="containsText" dxfId="138" priority="72" operator="containsText" text="*">
      <formula>NOT(ISERROR(SEARCH("*",O12)))</formula>
    </cfRule>
  </conditionalFormatting>
  <conditionalFormatting sqref="O15">
    <cfRule type="containsText" dxfId="137" priority="26" operator="containsText" text="*">
      <formula>NOT(ISERROR(SEARCH("*",O15)))</formula>
    </cfRule>
  </conditionalFormatting>
  <conditionalFormatting sqref="P4:P5">
    <cfRule type="containsText" dxfId="136" priority="180" operator="containsText" text="*">
      <formula>NOT(ISERROR(SEARCH("*",P4)))</formula>
    </cfRule>
  </conditionalFormatting>
  <conditionalFormatting sqref="P7:P8">
    <cfRule type="containsText" dxfId="135" priority="134" operator="containsText" text="*">
      <formula>NOT(ISERROR(SEARCH("*",P7)))</formula>
    </cfRule>
  </conditionalFormatting>
  <conditionalFormatting sqref="P10:P11">
    <cfRule type="containsText" dxfId="134" priority="88" operator="containsText" text="*">
      <formula>NOT(ISERROR(SEARCH("*",P10)))</formula>
    </cfRule>
  </conditionalFormatting>
  <conditionalFormatting sqref="P13:P14">
    <cfRule type="containsText" dxfId="133" priority="42" operator="containsText" text="*">
      <formula>NOT(ISERROR(SEARCH("*",P13)))</formula>
    </cfRule>
  </conditionalFormatting>
  <conditionalFormatting sqref="P16">
    <cfRule type="containsText" dxfId="132" priority="11" operator="containsText" text="*">
      <formula>NOT(ISERROR(SEARCH("*",P16)))</formula>
    </cfRule>
  </conditionalFormatting>
  <conditionalFormatting sqref="Q3:S3">
    <cfRule type="containsText" dxfId="131" priority="208" operator="containsText" text="*">
      <formula>NOT(ISERROR(SEARCH("*",Q3)))</formula>
    </cfRule>
  </conditionalFormatting>
  <conditionalFormatting sqref="Q6:S6">
    <cfRule type="containsText" dxfId="130" priority="163" operator="containsText" text="*">
      <formula>NOT(ISERROR(SEARCH("*",Q6)))</formula>
    </cfRule>
  </conditionalFormatting>
  <conditionalFormatting sqref="Q9:S9">
    <cfRule type="containsText" dxfId="129" priority="117" operator="containsText" text="*">
      <formula>NOT(ISERROR(SEARCH("*",Q9)))</formula>
    </cfRule>
  </conditionalFormatting>
  <conditionalFormatting sqref="Q12:S12">
    <cfRule type="containsText" dxfId="128" priority="71" operator="containsText" text="*">
      <formula>NOT(ISERROR(SEARCH("*",Q12)))</formula>
    </cfRule>
  </conditionalFormatting>
  <conditionalFormatting sqref="Q15:S15">
    <cfRule type="containsText" dxfId="127" priority="25" operator="containsText" text="*">
      <formula>NOT(ISERROR(SEARCH("*",Q15)))</formula>
    </cfRule>
  </conditionalFormatting>
  <conditionalFormatting sqref="R5">
    <cfRule type="containsText" dxfId="126" priority="179" operator="containsText" text="*">
      <formula>NOT(ISERROR(SEARCH("*",R5)))</formula>
    </cfRule>
  </conditionalFormatting>
  <conditionalFormatting sqref="R8">
    <cfRule type="containsText" dxfId="125" priority="133" operator="containsText" text="*">
      <formula>NOT(ISERROR(SEARCH("*",R8)))</formula>
    </cfRule>
  </conditionalFormatting>
  <conditionalFormatting sqref="R11">
    <cfRule type="containsText" dxfId="124" priority="87" operator="containsText" text="*">
      <formula>NOT(ISERROR(SEARCH("*",R11)))</formula>
    </cfRule>
  </conditionalFormatting>
  <conditionalFormatting sqref="R14">
    <cfRule type="containsText" dxfId="123" priority="41" operator="containsText" text="*">
      <formula>NOT(ISERROR(SEARCH("*",R14)))</formula>
    </cfRule>
  </conditionalFormatting>
  <conditionalFormatting sqref="R4:S4">
    <cfRule type="containsText" dxfId="122" priority="193" operator="containsText" text="*">
      <formula>NOT(ISERROR(SEARCH("*",R4)))</formula>
    </cfRule>
  </conditionalFormatting>
  <conditionalFormatting sqref="R7:S7">
    <cfRule type="containsText" dxfId="121" priority="148" operator="containsText" text="*">
      <formula>NOT(ISERROR(SEARCH("*",R7)))</formula>
    </cfRule>
  </conditionalFormatting>
  <conditionalFormatting sqref="R10:S10">
    <cfRule type="containsText" dxfId="120" priority="102" operator="containsText" text="*">
      <formula>NOT(ISERROR(SEARCH("*",R10)))</formula>
    </cfRule>
  </conditionalFormatting>
  <conditionalFormatting sqref="R13:S13">
    <cfRule type="containsText" dxfId="119" priority="56" operator="containsText" text="*">
      <formula>NOT(ISERROR(SEARCH("*",R13)))</formula>
    </cfRule>
  </conditionalFormatting>
  <conditionalFormatting sqref="R16:S16">
    <cfRule type="containsText" dxfId="118" priority="10" operator="containsText" text="*">
      <formula>NOT(ISERROR(SEARCH("*",R16)))</formula>
    </cfRule>
  </conditionalFormatting>
  <conditionalFormatting sqref="T5:U5">
    <cfRule type="containsText" dxfId="117" priority="178" operator="containsText" text="*">
      <formula>NOT(ISERROR(SEARCH("*",T5)))</formula>
    </cfRule>
  </conditionalFormatting>
  <conditionalFormatting sqref="T8:U8">
    <cfRule type="containsText" dxfId="116" priority="132" operator="containsText" text="*">
      <formula>NOT(ISERROR(SEARCH("*",T8)))</formula>
    </cfRule>
  </conditionalFormatting>
  <conditionalFormatting sqref="T11:U11">
    <cfRule type="containsText" dxfId="115" priority="86" operator="containsText" text="*">
      <formula>NOT(ISERROR(SEARCH("*",T11)))</formula>
    </cfRule>
  </conditionalFormatting>
  <conditionalFormatting sqref="T14:U14">
    <cfRule type="containsText" dxfId="114" priority="40" operator="containsText" text="*">
      <formula>NOT(ISERROR(SEARCH("*",T14)))</formula>
    </cfRule>
  </conditionalFormatting>
  <conditionalFormatting sqref="U4">
    <cfRule type="containsText" dxfId="113" priority="192" operator="containsText" text="*">
      <formula>NOT(ISERROR(SEARCH("*",U4)))</formula>
    </cfRule>
  </conditionalFormatting>
  <conditionalFormatting sqref="U7">
    <cfRule type="containsText" dxfId="112" priority="147" operator="containsText" text="*">
      <formula>NOT(ISERROR(SEARCH("*",U7)))</formula>
    </cfRule>
  </conditionalFormatting>
  <conditionalFormatting sqref="U10">
    <cfRule type="containsText" dxfId="111" priority="101" operator="containsText" text="*">
      <formula>NOT(ISERROR(SEARCH("*",U10)))</formula>
    </cfRule>
  </conditionalFormatting>
  <conditionalFormatting sqref="U13">
    <cfRule type="containsText" dxfId="110" priority="55" operator="containsText" text="*">
      <formula>NOT(ISERROR(SEARCH("*",U13)))</formula>
    </cfRule>
  </conditionalFormatting>
  <conditionalFormatting sqref="U16">
    <cfRule type="containsText" dxfId="109" priority="9" operator="containsText" text="*">
      <formula>NOT(ISERROR(SEARCH("*",U16)))</formula>
    </cfRule>
  </conditionalFormatting>
  <conditionalFormatting sqref="U3:X3">
    <cfRule type="containsText" dxfId="108" priority="207" operator="containsText" text="*">
      <formula>NOT(ISERROR(SEARCH("*",U3)))</formula>
    </cfRule>
  </conditionalFormatting>
  <conditionalFormatting sqref="U6:X6">
    <cfRule type="containsText" dxfId="107" priority="162" operator="containsText" text="*">
      <formula>NOT(ISERROR(SEARCH("*",U6)))</formula>
    </cfRule>
  </conditionalFormatting>
  <conditionalFormatting sqref="U9:X9">
    <cfRule type="containsText" dxfId="106" priority="116" operator="containsText" text="*">
      <formula>NOT(ISERROR(SEARCH("*",U9)))</formula>
    </cfRule>
  </conditionalFormatting>
  <conditionalFormatting sqref="U12:X12">
    <cfRule type="containsText" dxfId="105" priority="70" operator="containsText" text="*">
      <formula>NOT(ISERROR(SEARCH("*",U12)))</formula>
    </cfRule>
  </conditionalFormatting>
  <conditionalFormatting sqref="U15:X15">
    <cfRule type="containsText" dxfId="104" priority="24" operator="containsText" text="*">
      <formula>NOT(ISERROR(SEARCH("*",U15)))</formula>
    </cfRule>
  </conditionalFormatting>
  <conditionalFormatting sqref="W5">
    <cfRule type="containsText" dxfId="103" priority="177" operator="containsText" text="*">
      <formula>NOT(ISERROR(SEARCH("*",W5)))</formula>
    </cfRule>
  </conditionalFormatting>
  <conditionalFormatting sqref="W7:W8">
    <cfRule type="containsText" dxfId="102" priority="131" operator="containsText" text="*">
      <formula>NOT(ISERROR(SEARCH("*",W7)))</formula>
    </cfRule>
  </conditionalFormatting>
  <conditionalFormatting sqref="W10:W11">
    <cfRule type="containsText" dxfId="101" priority="85" operator="containsText" text="*">
      <formula>NOT(ISERROR(SEARCH("*",W10)))</formula>
    </cfRule>
  </conditionalFormatting>
  <conditionalFormatting sqref="W13:W14">
    <cfRule type="containsText" dxfId="100" priority="39" operator="containsText" text="*">
      <formula>NOT(ISERROR(SEARCH("*",W13)))</formula>
    </cfRule>
  </conditionalFormatting>
  <conditionalFormatting sqref="W16">
    <cfRule type="containsText" dxfId="99" priority="8" operator="containsText" text="*">
      <formula>NOT(ISERROR(SEARCH("*",W16)))</formula>
    </cfRule>
  </conditionalFormatting>
  <conditionalFormatting sqref="Y5:Z5">
    <cfRule type="containsText" dxfId="98" priority="176" operator="containsText" text="*">
      <formula>NOT(ISERROR(SEARCH("*",Y5)))</formula>
    </cfRule>
  </conditionalFormatting>
  <conditionalFormatting sqref="Y8:Z8">
    <cfRule type="containsText" dxfId="97" priority="130" operator="containsText" text="*">
      <formula>NOT(ISERROR(SEARCH("*",Y8)))</formula>
    </cfRule>
  </conditionalFormatting>
  <conditionalFormatting sqref="Y11:Z11">
    <cfRule type="containsText" dxfId="96" priority="84" operator="containsText" text="*">
      <formula>NOT(ISERROR(SEARCH("*",Y11)))</formula>
    </cfRule>
  </conditionalFormatting>
  <conditionalFormatting sqref="Y14:Z14">
    <cfRule type="containsText" dxfId="95" priority="38" operator="containsText" text="*">
      <formula>NOT(ISERROR(SEARCH("*",Y14)))</formula>
    </cfRule>
  </conditionalFormatting>
  <conditionalFormatting sqref="Z4:AC4">
    <cfRule type="containsText" dxfId="94" priority="191" operator="containsText" text="*">
      <formula>NOT(ISERROR(SEARCH("*",Z4)))</formula>
    </cfRule>
  </conditionalFormatting>
  <conditionalFormatting sqref="Z7:AC7">
    <cfRule type="containsText" dxfId="93" priority="145" operator="containsText" text="*">
      <formula>NOT(ISERROR(SEARCH("*",Z7)))</formula>
    </cfRule>
  </conditionalFormatting>
  <conditionalFormatting sqref="Z10:AC10">
    <cfRule type="containsText" dxfId="92" priority="99" operator="containsText" text="*">
      <formula>NOT(ISERROR(SEARCH("*",Z10)))</formula>
    </cfRule>
  </conditionalFormatting>
  <conditionalFormatting sqref="Z13:AC13">
    <cfRule type="containsText" dxfId="91" priority="53" operator="containsText" text="*">
      <formula>NOT(ISERROR(SEARCH("*",Z13)))</formula>
    </cfRule>
  </conditionalFormatting>
  <conditionalFormatting sqref="Z16:AC16">
    <cfRule type="containsText" dxfId="90" priority="7" operator="containsText" text="*">
      <formula>NOT(ISERROR(SEARCH("*",Z16)))</formula>
    </cfRule>
  </conditionalFormatting>
  <conditionalFormatting sqref="AA3">
    <cfRule type="containsText" dxfId="89" priority="206" operator="containsText" text="*">
      <formula>NOT(ISERROR(SEARCH("*",AA3)))</formula>
    </cfRule>
  </conditionalFormatting>
  <conditionalFormatting sqref="AA6">
    <cfRule type="containsText" dxfId="88" priority="161" operator="containsText" text="*">
      <formula>NOT(ISERROR(SEARCH("*",AA6)))</formula>
    </cfRule>
  </conditionalFormatting>
  <conditionalFormatting sqref="AA9">
    <cfRule type="containsText" dxfId="87" priority="115" operator="containsText" text="*">
      <formula>NOT(ISERROR(SEARCH("*",AA9)))</formula>
    </cfRule>
  </conditionalFormatting>
  <conditionalFormatting sqref="AA12">
    <cfRule type="containsText" dxfId="86" priority="69" operator="containsText" text="*">
      <formula>NOT(ISERROR(SEARCH("*",AA12)))</formula>
    </cfRule>
  </conditionalFormatting>
  <conditionalFormatting sqref="AA15">
    <cfRule type="containsText" dxfId="85" priority="23" operator="containsText" text="*">
      <formula>NOT(ISERROR(SEARCH("*",AA15)))</formula>
    </cfRule>
  </conditionalFormatting>
  <conditionalFormatting sqref="AB5">
    <cfRule type="containsText" dxfId="84" priority="175" operator="containsText" text="*">
      <formula>NOT(ISERROR(SEARCH("*",AB5)))</formula>
    </cfRule>
  </conditionalFormatting>
  <conditionalFormatting sqref="AB8">
    <cfRule type="containsText" dxfId="83" priority="129" operator="containsText" text="*">
      <formula>NOT(ISERROR(SEARCH("*",AB8)))</formula>
    </cfRule>
  </conditionalFormatting>
  <conditionalFormatting sqref="AB11">
    <cfRule type="containsText" dxfId="82" priority="83" operator="containsText" text="*">
      <formula>NOT(ISERROR(SEARCH("*",AB11)))</formula>
    </cfRule>
  </conditionalFormatting>
  <conditionalFormatting sqref="AB14">
    <cfRule type="containsText" dxfId="81" priority="37" operator="containsText" text="*">
      <formula>NOT(ISERROR(SEARCH("*",AB14)))</formula>
    </cfRule>
  </conditionalFormatting>
  <conditionalFormatting sqref="AC3">
    <cfRule type="containsText" dxfId="80" priority="205" operator="containsText" text="*">
      <formula>NOT(ISERROR(SEARCH("*",AC3)))</formula>
    </cfRule>
  </conditionalFormatting>
  <conditionalFormatting sqref="AC6">
    <cfRule type="containsText" dxfId="79" priority="160" operator="containsText" text="*">
      <formula>NOT(ISERROR(SEARCH("*",AC6)))</formula>
    </cfRule>
  </conditionalFormatting>
  <conditionalFormatting sqref="AC9">
    <cfRule type="containsText" dxfId="78" priority="114" operator="containsText" text="*">
      <formula>NOT(ISERROR(SEARCH("*",AC9)))</formula>
    </cfRule>
  </conditionalFormatting>
  <conditionalFormatting sqref="AC12">
    <cfRule type="containsText" dxfId="77" priority="68" operator="containsText" text="*">
      <formula>NOT(ISERROR(SEARCH("*",AC12)))</formula>
    </cfRule>
  </conditionalFormatting>
  <conditionalFormatting sqref="AC15">
    <cfRule type="containsText" dxfId="76" priority="22" operator="containsText" text="*">
      <formula>NOT(ISERROR(SEARCH("*",AC15)))</formula>
    </cfRule>
  </conditionalFormatting>
  <conditionalFormatting sqref="AD5:AF5">
    <cfRule type="containsText" dxfId="75" priority="174" operator="containsText" text="*">
      <formula>NOT(ISERROR(SEARCH("*",AD5)))</formula>
    </cfRule>
  </conditionalFormatting>
  <conditionalFormatting sqref="AD8:AF8">
    <cfRule type="containsText" dxfId="74" priority="128" operator="containsText" text="*">
      <formula>NOT(ISERROR(SEARCH("*",AD8)))</formula>
    </cfRule>
  </conditionalFormatting>
  <conditionalFormatting sqref="AD11:AF11">
    <cfRule type="containsText" dxfId="73" priority="82" operator="containsText" text="*">
      <formula>NOT(ISERROR(SEARCH("*",AD11)))</formula>
    </cfRule>
  </conditionalFormatting>
  <conditionalFormatting sqref="AD14:AF14">
    <cfRule type="containsText" dxfId="72" priority="36" operator="containsText" text="*">
      <formula>NOT(ISERROR(SEARCH("*",AD14)))</formula>
    </cfRule>
  </conditionalFormatting>
  <conditionalFormatting sqref="AE3:AG3">
    <cfRule type="containsText" dxfId="71" priority="204" operator="containsText" text="*">
      <formula>NOT(ISERROR(SEARCH("*",AE3)))</formula>
    </cfRule>
  </conditionalFormatting>
  <conditionalFormatting sqref="AE6:AG6">
    <cfRule type="containsText" dxfId="70" priority="159" operator="containsText" text="*">
      <formula>NOT(ISERROR(SEARCH("*",AE6)))</formula>
    </cfRule>
  </conditionalFormatting>
  <conditionalFormatting sqref="AE9:AG9">
    <cfRule type="containsText" dxfId="69" priority="113" operator="containsText" text="*">
      <formula>NOT(ISERROR(SEARCH("*",AE9)))</formula>
    </cfRule>
  </conditionalFormatting>
  <conditionalFormatting sqref="AE12:AG12">
    <cfRule type="containsText" dxfId="68" priority="67" operator="containsText" text="*">
      <formula>NOT(ISERROR(SEARCH("*",AE12)))</formula>
    </cfRule>
  </conditionalFormatting>
  <conditionalFormatting sqref="AE15:AG15">
    <cfRule type="containsText" dxfId="67" priority="21" operator="containsText" text="*">
      <formula>NOT(ISERROR(SEARCH("*",AE15)))</formula>
    </cfRule>
  </conditionalFormatting>
  <conditionalFormatting sqref="AF4:AG4">
    <cfRule type="containsText" dxfId="66" priority="190" operator="containsText" text="*">
      <formula>NOT(ISERROR(SEARCH("*",AF4)))</formula>
    </cfRule>
  </conditionalFormatting>
  <conditionalFormatting sqref="AF7:AG7">
    <cfRule type="containsText" dxfId="65" priority="144" operator="containsText" text="*">
      <formula>NOT(ISERROR(SEARCH("*",AF7)))</formula>
    </cfRule>
  </conditionalFormatting>
  <conditionalFormatting sqref="AF10:AG10">
    <cfRule type="containsText" dxfId="64" priority="98" operator="containsText" text="*">
      <formula>NOT(ISERROR(SEARCH("*",AF10)))</formula>
    </cfRule>
  </conditionalFormatting>
  <conditionalFormatting sqref="AF13:AG13">
    <cfRule type="containsText" dxfId="63" priority="52" operator="containsText" text="*">
      <formula>NOT(ISERROR(SEARCH("*",AF13)))</formula>
    </cfRule>
  </conditionalFormatting>
  <conditionalFormatting sqref="AF16:AG16">
    <cfRule type="containsText" dxfId="62" priority="6" operator="containsText" text="*">
      <formula>NOT(ISERROR(SEARCH("*",AF16)))</formula>
    </cfRule>
  </conditionalFormatting>
  <conditionalFormatting sqref="AH5">
    <cfRule type="containsText" dxfId="61" priority="173" operator="containsText" text="*">
      <formula>NOT(ISERROR(SEARCH("*",AH5)))</formula>
    </cfRule>
  </conditionalFormatting>
  <conditionalFormatting sqref="AH8">
    <cfRule type="containsText" dxfId="60" priority="127" operator="containsText" text="*">
      <formula>NOT(ISERROR(SEARCH("*",AH8)))</formula>
    </cfRule>
  </conditionalFormatting>
  <conditionalFormatting sqref="AH11">
    <cfRule type="containsText" dxfId="59" priority="81" operator="containsText" text="*">
      <formula>NOT(ISERROR(SEARCH("*",AH11)))</formula>
    </cfRule>
  </conditionalFormatting>
  <conditionalFormatting sqref="AH14">
    <cfRule type="containsText" dxfId="58" priority="35" operator="containsText" text="*">
      <formula>NOT(ISERROR(SEARCH("*",AH14)))</formula>
    </cfRule>
  </conditionalFormatting>
  <conditionalFormatting sqref="AI4">
    <cfRule type="containsText" dxfId="57" priority="189" operator="containsText" text="*">
      <formula>NOT(ISERROR(SEARCH("*",AI4)))</formula>
    </cfRule>
  </conditionalFormatting>
  <conditionalFormatting sqref="AI7">
    <cfRule type="containsText" dxfId="56" priority="143" operator="containsText" text="*">
      <formula>NOT(ISERROR(SEARCH("*",AI7)))</formula>
    </cfRule>
  </conditionalFormatting>
  <conditionalFormatting sqref="AI10">
    <cfRule type="containsText" dxfId="55" priority="97" operator="containsText" text="*">
      <formula>NOT(ISERROR(SEARCH("*",AI10)))</formula>
    </cfRule>
  </conditionalFormatting>
  <conditionalFormatting sqref="AI13">
    <cfRule type="containsText" dxfId="54" priority="51" operator="containsText" text="*">
      <formula>NOT(ISERROR(SEARCH("*",AI13)))</formula>
    </cfRule>
  </conditionalFormatting>
  <conditionalFormatting sqref="AI16">
    <cfRule type="containsText" dxfId="53" priority="5" operator="containsText" text="*">
      <formula>NOT(ISERROR(SEARCH("*",AI16)))</formula>
    </cfRule>
  </conditionalFormatting>
  <conditionalFormatting sqref="AJ3:AK3">
    <cfRule type="containsText" dxfId="52" priority="203" operator="containsText" text="*">
      <formula>NOT(ISERROR(SEARCH("*",AJ3)))</formula>
    </cfRule>
  </conditionalFormatting>
  <conditionalFormatting sqref="AJ5:AK6">
    <cfRule type="containsText" dxfId="51" priority="158" operator="containsText" text="*">
      <formula>NOT(ISERROR(SEARCH("*",AJ5)))</formula>
    </cfRule>
  </conditionalFormatting>
  <conditionalFormatting sqref="AJ8:AK9">
    <cfRule type="containsText" dxfId="50" priority="112" operator="containsText" text="*">
      <formula>NOT(ISERROR(SEARCH("*",AJ8)))</formula>
    </cfRule>
  </conditionalFormatting>
  <conditionalFormatting sqref="AJ11:AK12">
    <cfRule type="containsText" dxfId="49" priority="66" operator="containsText" text="*">
      <formula>NOT(ISERROR(SEARCH("*",AJ11)))</formula>
    </cfRule>
  </conditionalFormatting>
  <conditionalFormatting sqref="AJ14:AK15">
    <cfRule type="containsText" dxfId="48" priority="20" operator="containsText" text="*">
      <formula>NOT(ISERROR(SEARCH("*",AJ14)))</formula>
    </cfRule>
  </conditionalFormatting>
  <conditionalFormatting sqref="AK4">
    <cfRule type="containsText" dxfId="47" priority="188" operator="containsText" text="*">
      <formula>NOT(ISERROR(SEARCH("*",AK4)))</formula>
    </cfRule>
  </conditionalFormatting>
  <conditionalFormatting sqref="AK7">
    <cfRule type="containsText" dxfId="46" priority="142" operator="containsText" text="*">
      <formula>NOT(ISERROR(SEARCH("*",AK7)))</formula>
    </cfRule>
  </conditionalFormatting>
  <conditionalFormatting sqref="AK10">
    <cfRule type="containsText" dxfId="45" priority="96" operator="containsText" text="*">
      <formula>NOT(ISERROR(SEARCH("*",AK10)))</formula>
    </cfRule>
  </conditionalFormatting>
  <conditionalFormatting sqref="AK13">
    <cfRule type="containsText" dxfId="44" priority="50" operator="containsText" text="*">
      <formula>NOT(ISERROR(SEARCH("*",AK13)))</formula>
    </cfRule>
  </conditionalFormatting>
  <conditionalFormatting sqref="AK16">
    <cfRule type="containsText" dxfId="43" priority="4" operator="containsText" text="*">
      <formula>NOT(ISERROR(SEARCH("*",AK16)))</formula>
    </cfRule>
  </conditionalFormatting>
  <conditionalFormatting sqref="AM4:AM5">
    <cfRule type="containsText" dxfId="42" priority="171" operator="containsText" text="*">
      <formula>NOT(ISERROR(SEARCH("*",AM4)))</formula>
    </cfRule>
  </conditionalFormatting>
  <conditionalFormatting sqref="AM7:AM8">
    <cfRule type="containsText" dxfId="41" priority="125" operator="containsText" text="*">
      <formula>NOT(ISERROR(SEARCH("*",AM7)))</formula>
    </cfRule>
  </conditionalFormatting>
  <conditionalFormatting sqref="AM10:AM11">
    <cfRule type="containsText" dxfId="40" priority="79" operator="containsText" text="*">
      <formula>NOT(ISERROR(SEARCH("*",AM10)))</formula>
    </cfRule>
  </conditionalFormatting>
  <conditionalFormatting sqref="AM13:AM14">
    <cfRule type="containsText" dxfId="39" priority="33" operator="containsText" text="*">
      <formula>NOT(ISERROR(SEARCH("*",AM13)))</formula>
    </cfRule>
  </conditionalFormatting>
  <conditionalFormatting sqref="AM16">
    <cfRule type="containsText" dxfId="38" priority="3" operator="containsText" text="*">
      <formula>NOT(ISERROR(SEARCH("*",AM16)))</formula>
    </cfRule>
  </conditionalFormatting>
  <conditionalFormatting sqref="AN3">
    <cfRule type="containsText" dxfId="37" priority="202" operator="containsText" text="*">
      <formula>NOT(ISERROR(SEARCH("*",AN3)))</formula>
    </cfRule>
  </conditionalFormatting>
  <conditionalFormatting sqref="AN6">
    <cfRule type="containsText" dxfId="36" priority="157" operator="containsText" text="*">
      <formula>NOT(ISERROR(SEARCH("*",AN6)))</formula>
    </cfRule>
  </conditionalFormatting>
  <conditionalFormatting sqref="AN9">
    <cfRule type="containsText" dxfId="35" priority="111" operator="containsText" text="*">
      <formula>NOT(ISERROR(SEARCH("*",AN9)))</formula>
    </cfRule>
  </conditionalFormatting>
  <conditionalFormatting sqref="AN12">
    <cfRule type="containsText" dxfId="34" priority="65" operator="containsText" text="*">
      <formula>NOT(ISERROR(SEARCH("*",AN12)))</formula>
    </cfRule>
  </conditionalFormatting>
  <conditionalFormatting sqref="AN15">
    <cfRule type="containsText" dxfId="33" priority="19" operator="containsText" text="*">
      <formula>NOT(ISERROR(SEARCH("*",AN15)))</formula>
    </cfRule>
  </conditionalFormatting>
  <conditionalFormatting sqref="AO5">
    <cfRule type="containsText" dxfId="32" priority="170" operator="containsText" text="*">
      <formula>NOT(ISERROR(SEARCH("*",AO5)))</formula>
    </cfRule>
  </conditionalFormatting>
  <conditionalFormatting sqref="AO8">
    <cfRule type="containsText" dxfId="31" priority="124" operator="containsText" text="*">
      <formula>NOT(ISERROR(SEARCH("*",AO8)))</formula>
    </cfRule>
  </conditionalFormatting>
  <conditionalFormatting sqref="AO11">
    <cfRule type="containsText" dxfId="30" priority="78" operator="containsText" text="*">
      <formula>NOT(ISERROR(SEARCH("*",AO11)))</formula>
    </cfRule>
  </conditionalFormatting>
  <conditionalFormatting sqref="AO14">
    <cfRule type="containsText" dxfId="29" priority="32" operator="containsText" text="*">
      <formula>NOT(ISERROR(SEARCH("*",AO14)))</formula>
    </cfRule>
  </conditionalFormatting>
  <conditionalFormatting sqref="AP3:AQ3">
    <cfRule type="containsText" dxfId="28" priority="201" operator="containsText" text="*">
      <formula>NOT(ISERROR(SEARCH("*",AP3)))</formula>
    </cfRule>
  </conditionalFormatting>
  <conditionalFormatting sqref="AP6:AQ6">
    <cfRule type="containsText" dxfId="27" priority="156" operator="containsText" text="*">
      <formula>NOT(ISERROR(SEARCH("*",AP6)))</formula>
    </cfRule>
  </conditionalFormatting>
  <conditionalFormatting sqref="AP9:AQ9">
    <cfRule type="containsText" dxfId="26" priority="110" operator="containsText" text="*">
      <formula>NOT(ISERROR(SEARCH("*",AP9)))</formula>
    </cfRule>
  </conditionalFormatting>
  <conditionalFormatting sqref="AP12:AQ12">
    <cfRule type="containsText" dxfId="25" priority="64" operator="containsText" text="*">
      <formula>NOT(ISERROR(SEARCH("*",AP12)))</formula>
    </cfRule>
  </conditionalFormatting>
  <conditionalFormatting sqref="AP15:AQ15">
    <cfRule type="containsText" dxfId="24" priority="18" operator="containsText" text="*">
      <formula>NOT(ISERROR(SEARCH("*",AP15)))</formula>
    </cfRule>
  </conditionalFormatting>
  <conditionalFormatting sqref="AR4">
    <cfRule type="containsText" dxfId="23" priority="186" operator="containsText" text="*">
      <formula>NOT(ISERROR(SEARCH("*",AR4)))</formula>
    </cfRule>
  </conditionalFormatting>
  <conditionalFormatting sqref="AR7">
    <cfRule type="containsText" dxfId="22" priority="140" operator="containsText" text="*">
      <formula>NOT(ISERROR(SEARCH("*",AR7)))</formula>
    </cfRule>
  </conditionalFormatting>
  <conditionalFormatting sqref="AR10">
    <cfRule type="containsText" dxfId="21" priority="94" operator="containsText" text="*">
      <formula>NOT(ISERROR(SEARCH("*",AR10)))</formula>
    </cfRule>
  </conditionalFormatting>
  <conditionalFormatting sqref="AR13">
    <cfRule type="containsText" dxfId="20" priority="48" operator="containsText" text="*">
      <formula>NOT(ISERROR(SEARCH("*",AR13)))</formula>
    </cfRule>
  </conditionalFormatting>
  <conditionalFormatting sqref="AR16">
    <cfRule type="containsText" dxfId="19" priority="2" operator="containsText" text="*">
      <formula>NOT(ISERROR(SEARCH("*",AR16)))</formula>
    </cfRule>
  </conditionalFormatting>
  <conditionalFormatting sqref="AS3">
    <cfRule type="containsText" dxfId="18" priority="200" operator="containsText" text="*">
      <formula>NOT(ISERROR(SEARCH("*",AS3)))</formula>
    </cfRule>
  </conditionalFormatting>
  <conditionalFormatting sqref="AS5:AS6">
    <cfRule type="containsText" dxfId="17" priority="155" operator="containsText" text="*">
      <formula>NOT(ISERROR(SEARCH("*",AS5)))</formula>
    </cfRule>
  </conditionalFormatting>
  <conditionalFormatting sqref="AS8:AS9">
    <cfRule type="containsText" dxfId="16" priority="109" operator="containsText" text="*">
      <formula>NOT(ISERROR(SEARCH("*",AS8)))</formula>
    </cfRule>
  </conditionalFormatting>
  <conditionalFormatting sqref="AS11:AS12">
    <cfRule type="containsText" dxfId="15" priority="63" operator="containsText" text="*">
      <formula>NOT(ISERROR(SEARCH("*",AS11)))</formula>
    </cfRule>
  </conditionalFormatting>
  <conditionalFormatting sqref="AS14:AS15">
    <cfRule type="containsText" dxfId="14" priority="17" operator="containsText" text="*">
      <formula>NOT(ISERROR(SEARCH("*",AS14)))</formula>
    </cfRule>
  </conditionalFormatting>
  <conditionalFormatting sqref="AT4">
    <cfRule type="containsText" dxfId="13" priority="185" operator="containsText" text="*">
      <formula>NOT(ISERROR(SEARCH("*",AT4)))</formula>
    </cfRule>
  </conditionalFormatting>
  <conditionalFormatting sqref="AT7">
    <cfRule type="containsText" dxfId="12" priority="139" operator="containsText" text="*">
      <formula>NOT(ISERROR(SEARCH("*",AT7)))</formula>
    </cfRule>
  </conditionalFormatting>
  <conditionalFormatting sqref="AT10">
    <cfRule type="containsText" dxfId="11" priority="93" operator="containsText" text="*">
      <formula>NOT(ISERROR(SEARCH("*",AT10)))</formula>
    </cfRule>
  </conditionalFormatting>
  <conditionalFormatting sqref="AT13">
    <cfRule type="containsText" dxfId="10" priority="47" operator="containsText" text="*">
      <formula>NOT(ISERROR(SEARCH("*",AT13)))</formula>
    </cfRule>
  </conditionalFormatting>
  <conditionalFormatting sqref="AT16">
    <cfRule type="containsText" dxfId="9" priority="1" operator="containsText" text="*">
      <formula>NOT(ISERROR(SEARCH("*",AT16)))</formula>
    </cfRule>
  </conditionalFormatting>
  <conditionalFormatting sqref="AU5">
    <cfRule type="containsText" dxfId="8" priority="168" operator="containsText" text="*">
      <formula>NOT(ISERROR(SEARCH("*",AU5)))</formula>
    </cfRule>
  </conditionalFormatting>
  <conditionalFormatting sqref="AU8">
    <cfRule type="containsText" dxfId="7" priority="122" operator="containsText" text="*">
      <formula>NOT(ISERROR(SEARCH("*",AU8)))</formula>
    </cfRule>
  </conditionalFormatting>
  <conditionalFormatting sqref="AU11">
    <cfRule type="containsText" dxfId="6" priority="76" operator="containsText" text="*">
      <formula>NOT(ISERROR(SEARCH("*",AU11)))</formula>
    </cfRule>
  </conditionalFormatting>
  <conditionalFormatting sqref="AU14">
    <cfRule type="containsText" dxfId="5" priority="30" operator="containsText" text="*">
      <formula>NOT(ISERROR(SEARCH("*",AU14)))</formula>
    </cfRule>
  </conditionalFormatting>
  <conditionalFormatting sqref="AV3">
    <cfRule type="containsText" dxfId="4" priority="199" operator="containsText" text="*">
      <formula>NOT(ISERROR(SEARCH("*",AV3)))</formula>
    </cfRule>
  </conditionalFormatting>
  <conditionalFormatting sqref="AV6">
    <cfRule type="containsText" dxfId="3" priority="154" operator="containsText" text="*">
      <formula>NOT(ISERROR(SEARCH("*",AV6)))</formula>
    </cfRule>
  </conditionalFormatting>
  <conditionalFormatting sqref="AV9">
    <cfRule type="containsText" dxfId="2" priority="108" operator="containsText" text="*">
      <formula>NOT(ISERROR(SEARCH("*",AV9)))</formula>
    </cfRule>
  </conditionalFormatting>
  <conditionalFormatting sqref="AV12">
    <cfRule type="containsText" dxfId="1" priority="62" operator="containsText" text="*">
      <formula>NOT(ISERROR(SEARCH("*",AV12)))</formula>
    </cfRule>
  </conditionalFormatting>
  <conditionalFormatting sqref="AV15">
    <cfRule type="containsText" dxfId="0" priority="16" operator="containsText" text="*">
      <formula>NOT(ISERROR(SEARCH("*",AV15)))</formula>
    </cfRule>
  </conditionalFormatting>
  <pageMargins left="0.7" right="0.7" top="0.75" bottom="0.75" header="0.3" footer="0.3"/>
  <pageSetup orientation="portrait" horizontalDpi="300" verticalDpi="300" r:id="rId1"/>
  <ignoredErrors>
    <ignoredError sqref="AZ17 BA3" formulaRange="1"/>
    <ignoredError sqref="AY4" formula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265EFD-D9CA-4158-8515-C99380A74F52}">
  <dimension ref="A1"/>
  <sheetViews>
    <sheetView topLeftCell="A10" workbookViewId="0">
      <selection activeCell="M198" sqref="M198"/>
    </sheetView>
  </sheetViews>
  <sheetFormatPr baseColWidth="10" defaultRowHeight="15" x14ac:dyDescent="0.25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76AA5D-60AC-4C5F-8B95-209836D271A5}">
  <dimension ref="A1:AV15"/>
  <sheetViews>
    <sheetView workbookViewId="0">
      <selection activeCell="Q26" sqref="Q26"/>
    </sheetView>
  </sheetViews>
  <sheetFormatPr baseColWidth="10" defaultRowHeight="15" x14ac:dyDescent="0.25"/>
  <cols>
    <col min="1" max="1" width="3.5703125" customWidth="1"/>
    <col min="2" max="48" width="4.42578125" customWidth="1"/>
  </cols>
  <sheetData>
    <row r="1" spans="1:48" x14ac:dyDescent="0.25">
      <c r="B1">
        <v>1</v>
      </c>
      <c r="C1">
        <v>2</v>
      </c>
      <c r="D1">
        <v>3</v>
      </c>
      <c r="E1">
        <v>4</v>
      </c>
      <c r="F1">
        <v>5</v>
      </c>
      <c r="G1">
        <v>6</v>
      </c>
      <c r="H1">
        <v>7</v>
      </c>
      <c r="I1">
        <v>8</v>
      </c>
      <c r="J1">
        <v>9</v>
      </c>
      <c r="K1">
        <v>10</v>
      </c>
      <c r="L1">
        <v>11</v>
      </c>
      <c r="M1">
        <v>12</v>
      </c>
      <c r="N1">
        <v>13</v>
      </c>
      <c r="O1">
        <v>14</v>
      </c>
      <c r="P1">
        <v>15</v>
      </c>
      <c r="Q1">
        <v>16</v>
      </c>
      <c r="R1">
        <v>17</v>
      </c>
      <c r="S1">
        <v>18</v>
      </c>
      <c r="T1">
        <v>19</v>
      </c>
      <c r="U1">
        <v>20</v>
      </c>
      <c r="V1">
        <v>21</v>
      </c>
      <c r="W1">
        <v>22</v>
      </c>
      <c r="X1">
        <v>23</v>
      </c>
      <c r="Y1">
        <v>24</v>
      </c>
      <c r="Z1">
        <v>25</v>
      </c>
      <c r="AA1">
        <v>26</v>
      </c>
      <c r="AB1">
        <v>27</v>
      </c>
      <c r="AC1">
        <v>28</v>
      </c>
      <c r="AD1">
        <v>29</v>
      </c>
      <c r="AE1">
        <v>30</v>
      </c>
      <c r="AF1">
        <v>31</v>
      </c>
      <c r="AG1">
        <v>32</v>
      </c>
      <c r="AH1">
        <v>33</v>
      </c>
      <c r="AI1">
        <v>34</v>
      </c>
      <c r="AJ1">
        <v>35</v>
      </c>
      <c r="AK1">
        <v>36</v>
      </c>
      <c r="AL1">
        <v>37</v>
      </c>
      <c r="AM1">
        <v>38</v>
      </c>
      <c r="AN1">
        <v>39</v>
      </c>
      <c r="AO1">
        <v>40</v>
      </c>
      <c r="AP1">
        <v>41</v>
      </c>
      <c r="AQ1">
        <v>42</v>
      </c>
      <c r="AR1">
        <v>43</v>
      </c>
      <c r="AS1">
        <v>44</v>
      </c>
      <c r="AT1">
        <v>45</v>
      </c>
      <c r="AU1">
        <v>46</v>
      </c>
      <c r="AV1">
        <v>47</v>
      </c>
    </row>
    <row r="2" spans="1:48" ht="18.75" x14ac:dyDescent="0.3">
      <c r="A2">
        <v>1</v>
      </c>
      <c r="B2" s="8">
        <f>IF('D2 CALIFICAR'!B3="*",B1,"")</f>
        <v>1</v>
      </c>
      <c r="C2" s="9">
        <f>IF('D2 CALIFICAR'!C3="*",C1,"")</f>
        <v>2</v>
      </c>
      <c r="D2" s="9" t="str">
        <f>IF('D2 CALIFICAR'!D3="*",D1,"")</f>
        <v/>
      </c>
      <c r="E2" s="9" t="str">
        <f>IF('D2 CALIFICAR'!E3="*",E1,"")</f>
        <v/>
      </c>
      <c r="F2" s="8">
        <f>IF('D2 CALIFICAR'!F3="*",F1,"")</f>
        <v>5</v>
      </c>
      <c r="G2" s="8">
        <f>IF('D2 CALIFICAR'!G3="*",G1,"")</f>
        <v>6</v>
      </c>
      <c r="H2" s="9" t="str">
        <f>IF('D2 CALIFICAR'!H3="*",H1,"")</f>
        <v/>
      </c>
      <c r="I2" s="9" t="str">
        <f>IF('D2 CALIFICAR'!I3="*",I1,"")</f>
        <v/>
      </c>
      <c r="J2" s="8">
        <f>IF('D2 CALIFICAR'!J3="*",J1,"")</f>
        <v>9</v>
      </c>
      <c r="K2" s="9" t="str">
        <f>IF('D2 CALIFICAR'!K3="*",K1,"")</f>
        <v/>
      </c>
      <c r="L2" s="8">
        <f>IF('D2 CALIFICAR'!L3="*",L1,"")</f>
        <v>11</v>
      </c>
      <c r="M2" s="8">
        <f>IF('D2 CALIFICAR'!M3="*",M1,"")</f>
        <v>12</v>
      </c>
      <c r="N2" s="8">
        <f>IF('D2 CALIFICAR'!N3="*",N1,"")</f>
        <v>13</v>
      </c>
      <c r="O2" s="9">
        <f>IF('D2 CALIFICAR'!O3="*",O1,"")</f>
        <v>14</v>
      </c>
      <c r="P2" s="8">
        <f>IF('D2 CALIFICAR'!P3="*",P1,"")</f>
        <v>15</v>
      </c>
      <c r="Q2" s="9" t="str">
        <f>IF('D2 CALIFICAR'!Q3="*",Q1,"")</f>
        <v/>
      </c>
      <c r="R2" s="9" t="str">
        <f>IF('D2 CALIFICAR'!R3="*",R1,"")</f>
        <v/>
      </c>
      <c r="S2" s="9" t="str">
        <f>IF('D2 CALIFICAR'!S3="*",S1,"")</f>
        <v/>
      </c>
      <c r="T2" s="8">
        <f>IF('D2 CALIFICAR'!T3="*",T1,"")</f>
        <v>19</v>
      </c>
      <c r="U2" s="9" t="str">
        <f>IF('D2 CALIFICAR'!U3="*",U1,"")</f>
        <v/>
      </c>
      <c r="V2" s="9" t="str">
        <f>IF('D2 CALIFICAR'!V3="*",V1,"")</f>
        <v/>
      </c>
      <c r="W2" s="9" t="str">
        <f>IF('D2 CALIFICAR'!W3="*",W1,"")</f>
        <v/>
      </c>
      <c r="X2" s="9" t="str">
        <f>IF('D2 CALIFICAR'!X3="*",X1,"")</f>
        <v/>
      </c>
      <c r="Y2" s="8">
        <f>IF('D2 CALIFICAR'!Y3="*",Y1,"")</f>
        <v>24</v>
      </c>
      <c r="Z2" s="8">
        <f>IF('D2 CALIFICAR'!Z3="*",Z1,"")</f>
        <v>25</v>
      </c>
      <c r="AA2" s="9" t="str">
        <f>IF('D2 CALIFICAR'!AA3="*",AA1,"")</f>
        <v/>
      </c>
      <c r="AB2" s="8" t="str">
        <f>IF('D2 CALIFICAR'!AB3="*",AB1,"")</f>
        <v/>
      </c>
      <c r="AC2" s="9" t="str">
        <f>IF('D2 CALIFICAR'!AC3="*",AC1,"")</f>
        <v/>
      </c>
      <c r="AD2" s="8" t="str">
        <f>IF('D2 CALIFICAR'!AD3="*",AD1,"")</f>
        <v/>
      </c>
      <c r="AE2" s="9" t="str">
        <f>IF('D2 CALIFICAR'!AE3="*",AE1,"")</f>
        <v/>
      </c>
      <c r="AF2" s="9" t="str">
        <f>IF('D2 CALIFICAR'!AF3="*",AF1,"")</f>
        <v/>
      </c>
      <c r="AG2" s="9" t="str">
        <f>IF('D2 CALIFICAR'!AG3="*",AG1,"")</f>
        <v/>
      </c>
      <c r="AH2" s="8" t="str">
        <f>IF('D2 CALIFICAR'!AH3="*",AH1,"")</f>
        <v/>
      </c>
      <c r="AI2" s="8" t="str">
        <f>IF('D2 CALIFICAR'!AI3="*",AI1,"")</f>
        <v/>
      </c>
      <c r="AJ2" s="9" t="str">
        <f>IF('D2 CALIFICAR'!AJ3="*",AJ1,"")</f>
        <v/>
      </c>
      <c r="AK2" s="9" t="str">
        <f>IF('D2 CALIFICAR'!AK3="*",AK1,"")</f>
        <v/>
      </c>
      <c r="AL2" s="8" t="str">
        <f>IF('D2 CALIFICAR'!AL3="*",AL1,"")</f>
        <v/>
      </c>
      <c r="AM2" s="8" t="str">
        <f>IF('D2 CALIFICAR'!AM3="*",AM1,"")</f>
        <v/>
      </c>
      <c r="AN2" s="9" t="str">
        <f>IF('D2 CALIFICAR'!AN3="*",AN1,"")</f>
        <v/>
      </c>
      <c r="AO2" s="8" t="str">
        <f>IF('D2 CALIFICAR'!AO3="*",AO1,"")</f>
        <v/>
      </c>
      <c r="AP2" s="9" t="str">
        <f>IF('D2 CALIFICAR'!AP3="*",AP1,"")</f>
        <v/>
      </c>
      <c r="AQ2" s="9" t="str">
        <f>IF('D2 CALIFICAR'!AQ3="*",AQ1,"")</f>
        <v/>
      </c>
      <c r="AR2" s="8" t="str">
        <f>IF('D2 CALIFICAR'!AR3="*",AR1,"")</f>
        <v/>
      </c>
      <c r="AS2" s="9" t="str">
        <f>IF('D2 CALIFICAR'!AS3="*",AS1,"")</f>
        <v/>
      </c>
      <c r="AT2" s="8" t="str">
        <f>IF('D2 CALIFICAR'!AT3="*",AT1,"")</f>
        <v/>
      </c>
      <c r="AU2" s="8" t="str">
        <f>IF('D2 CALIFICAR'!AU3="*",AU1,"")</f>
        <v/>
      </c>
      <c r="AV2" s="9" t="str">
        <f>IF('D2 CALIFICAR'!AV3="*",AV1,"")</f>
        <v/>
      </c>
    </row>
    <row r="3" spans="1:48" ht="18.75" x14ac:dyDescent="0.3">
      <c r="A3">
        <v>2</v>
      </c>
      <c r="B3" s="9" t="str">
        <f>IF('D2 CALIFICAR'!B4="*",B1,"")</f>
        <v/>
      </c>
      <c r="C3" s="8">
        <f>IF('D2 CALIFICAR'!C4="*",C1,"")</f>
        <v>2</v>
      </c>
      <c r="D3" s="9" t="str">
        <f>IF('D2 CALIFICAR'!D4="*",D1,"")</f>
        <v/>
      </c>
      <c r="E3" s="9" t="str">
        <f>IF('D2 CALIFICAR'!E4="*",E1,"")</f>
        <v/>
      </c>
      <c r="F3" s="8">
        <f>IF('D2 CALIFICAR'!F4="*",F1,"")</f>
        <v>5</v>
      </c>
      <c r="G3" s="9" t="str">
        <f>IF('D2 CALIFICAR'!G4="*",G1,"")</f>
        <v/>
      </c>
      <c r="H3" s="9" t="str">
        <f>IF('D2 CALIFICAR'!H4="*",H1,"")</f>
        <v/>
      </c>
      <c r="I3" s="8">
        <f>IF('D2 CALIFICAR'!I4="*",I1,"")</f>
        <v>8</v>
      </c>
      <c r="J3" s="9" t="str">
        <f>IF('D2 CALIFICAR'!J4="*",J1,"")</f>
        <v/>
      </c>
      <c r="K3" s="9" t="str">
        <f>IF('D2 CALIFICAR'!K4="*",K1,"")</f>
        <v/>
      </c>
      <c r="L3" s="9" t="str">
        <f>IF('D2 CALIFICAR'!L4="*",L1,"")</f>
        <v/>
      </c>
      <c r="M3" s="9" t="str">
        <f>IF('D2 CALIFICAR'!M4="*",M1,"")</f>
        <v/>
      </c>
      <c r="N3" s="8">
        <f>IF('D2 CALIFICAR'!N4="*",N1,"")</f>
        <v>13</v>
      </c>
      <c r="O3" s="8">
        <f>IF('D2 CALIFICAR'!O4="*",O1,"")</f>
        <v>14</v>
      </c>
      <c r="P3" s="9" t="str">
        <f>IF('D2 CALIFICAR'!P4="*",P1,"")</f>
        <v/>
      </c>
      <c r="Q3" s="8" t="str">
        <f>IF('D2 CALIFICAR'!Q4="*",Q1,"")</f>
        <v/>
      </c>
      <c r="R3" s="9" t="str">
        <f>IF('D2 CALIFICAR'!R4="*",R1,"")</f>
        <v/>
      </c>
      <c r="S3" s="9" t="str">
        <f>IF('D2 CALIFICAR'!S4="*",S1,"")</f>
        <v/>
      </c>
      <c r="T3" s="8">
        <f>IF('D2 CALIFICAR'!T4="*",T1,"")</f>
        <v>19</v>
      </c>
      <c r="U3" s="9">
        <f>IF('D2 CALIFICAR'!U4="*",U1,"")</f>
        <v>20</v>
      </c>
      <c r="V3" s="8">
        <f>IF('D2 CALIFICAR'!V4="*",V1,"")</f>
        <v>21</v>
      </c>
      <c r="W3" s="9" t="str">
        <f>IF('D2 CALIFICAR'!W4="*",W1,"")</f>
        <v/>
      </c>
      <c r="X3" s="8">
        <f>IF('D2 CALIFICAR'!X4="*",X1,"")</f>
        <v>23</v>
      </c>
      <c r="Y3" s="8">
        <f>IF('D2 CALIFICAR'!Y4="*",Y1,"")</f>
        <v>24</v>
      </c>
      <c r="Z3" s="9" t="str">
        <f>IF('D2 CALIFICAR'!Z4="*",Z1,"")</f>
        <v/>
      </c>
      <c r="AA3" s="9" t="str">
        <f>IF('D2 CALIFICAR'!AA4="*",AA1,"")</f>
        <v/>
      </c>
      <c r="AB3" s="9" t="str">
        <f>IF('D2 CALIFICAR'!AB4="*",AB1,"")</f>
        <v/>
      </c>
      <c r="AC3" s="9" t="str">
        <f>IF('D2 CALIFICAR'!AC4="*",AC1,"")</f>
        <v/>
      </c>
      <c r="AD3" s="8">
        <f>IF('D2 CALIFICAR'!AD4="*",AD1,"")</f>
        <v>29</v>
      </c>
      <c r="AE3" s="8">
        <f>IF('D2 CALIFICAR'!AE4="*",AE1,"")</f>
        <v>30</v>
      </c>
      <c r="AF3" s="9" t="str">
        <f>IF('D2 CALIFICAR'!AF4="*",AF1,"")</f>
        <v/>
      </c>
      <c r="AG3" s="9" t="str">
        <f>IF('D2 CALIFICAR'!AG4="*",AG1,"")</f>
        <v/>
      </c>
      <c r="AH3" s="8" t="str">
        <f>IF('D2 CALIFICAR'!AH4="*",AH1,"")</f>
        <v/>
      </c>
      <c r="AI3" s="9" t="str">
        <f>IF('D2 CALIFICAR'!AI4="*",AI1,"")</f>
        <v/>
      </c>
      <c r="AJ3" s="8" t="str">
        <f>IF('D2 CALIFICAR'!AJ4="*",AJ1,"")</f>
        <v/>
      </c>
      <c r="AK3" s="9" t="str">
        <f>IF('D2 CALIFICAR'!AK4="*",AK1,"")</f>
        <v/>
      </c>
      <c r="AL3" s="8" t="str">
        <f>IF('D2 CALIFICAR'!AL4="*",AL1,"")</f>
        <v/>
      </c>
      <c r="AM3" s="9" t="str">
        <f>IF('D2 CALIFICAR'!AM4="*",AM1,"")</f>
        <v/>
      </c>
      <c r="AN3" s="8" t="str">
        <f>IF('D2 CALIFICAR'!AN4="*",AN1,"")</f>
        <v/>
      </c>
      <c r="AO3" s="8" t="str">
        <f>IF('D2 CALIFICAR'!AO4="*",AO1,"")</f>
        <v/>
      </c>
      <c r="AP3" s="8" t="str">
        <f>IF('D2 CALIFICAR'!AP4="*",AP1,"")</f>
        <v/>
      </c>
      <c r="AQ3" s="8" t="str">
        <f>IF('D2 CALIFICAR'!AQ4="*",AQ1,"")</f>
        <v/>
      </c>
      <c r="AR3" s="9" t="str">
        <f>IF('D2 CALIFICAR'!AR4="*",AR1,"")</f>
        <v/>
      </c>
      <c r="AS3" s="8" t="str">
        <f>IF('D2 CALIFICAR'!AS4="*",AS1,"")</f>
        <v/>
      </c>
      <c r="AT3" s="9" t="str">
        <f>IF('D2 CALIFICAR'!AT4="*",AT1,"")</f>
        <v/>
      </c>
      <c r="AU3" s="8" t="str">
        <f>IF('D2 CALIFICAR'!AU4="*",AU1,"")</f>
        <v/>
      </c>
      <c r="AV3" s="8" t="str">
        <f>IF('D2 CALIFICAR'!AV4="*",AV1,"")</f>
        <v/>
      </c>
    </row>
    <row r="4" spans="1:48" ht="18.75" x14ac:dyDescent="0.3">
      <c r="A4">
        <v>3</v>
      </c>
      <c r="B4" s="9" t="str">
        <f>IF('D2 CALIFICAR'!B5="*",B1,"")</f>
        <v/>
      </c>
      <c r="C4" s="9" t="str">
        <f>IF('D2 CALIFICAR'!C5="*",C1,"")</f>
        <v/>
      </c>
      <c r="D4" s="8">
        <f>IF('D2 CALIFICAR'!D5="*",D1,"")</f>
        <v>3</v>
      </c>
      <c r="E4" s="8" t="str">
        <f>IF('D2 CALIFICAR'!E5="*",E1,"")</f>
        <v/>
      </c>
      <c r="F4" s="9" t="str">
        <f>IF('D2 CALIFICAR'!F5="*",F1,"")</f>
        <v/>
      </c>
      <c r="G4" s="9" t="str">
        <f>IF('D2 CALIFICAR'!G5="*",G1,"")</f>
        <v/>
      </c>
      <c r="H4" s="8">
        <f>IF('D2 CALIFICAR'!H5="*",H1,"")</f>
        <v>7</v>
      </c>
      <c r="I4" s="9" t="str">
        <f>IF('D2 CALIFICAR'!I5="*",I1,"")</f>
        <v/>
      </c>
      <c r="J4" s="8">
        <f>IF('D2 CALIFICAR'!J5="*",J1,"")</f>
        <v>9</v>
      </c>
      <c r="K4" s="9" t="str">
        <f>IF('D2 CALIFICAR'!K5="*",K1,"")</f>
        <v/>
      </c>
      <c r="L4" s="9" t="str">
        <f>IF('D2 CALIFICAR'!L5="*",L1,"")</f>
        <v/>
      </c>
      <c r="M4" s="9" t="str">
        <f>IF('D2 CALIFICAR'!M5="*",M1,"")</f>
        <v/>
      </c>
      <c r="N4" s="8">
        <f>IF('D2 CALIFICAR'!N5="*",N1,"")</f>
        <v>13</v>
      </c>
      <c r="O4" s="8">
        <f>IF('D2 CALIFICAR'!O5="*",O1,"")</f>
        <v>14</v>
      </c>
      <c r="P4" s="9" t="str">
        <f>IF('D2 CALIFICAR'!P5="*",P1,"")</f>
        <v/>
      </c>
      <c r="Q4" s="8" t="str">
        <f>IF('D2 CALIFICAR'!Q5="*",Q1,"")</f>
        <v/>
      </c>
      <c r="R4" s="9" t="str">
        <f>IF('D2 CALIFICAR'!R5="*",R1,"")</f>
        <v/>
      </c>
      <c r="S4" s="8" t="str">
        <f>IF('D2 CALIFICAR'!S5="*",S1,"")</f>
        <v/>
      </c>
      <c r="T4" s="9" t="str">
        <f>IF('D2 CALIFICAR'!T5="*",T1,"")</f>
        <v/>
      </c>
      <c r="U4" s="9" t="str">
        <f>IF('D2 CALIFICAR'!U5="*",U1,"")</f>
        <v/>
      </c>
      <c r="V4" s="8" t="str">
        <f>IF('D2 CALIFICAR'!V5="*",V1,"")</f>
        <v/>
      </c>
      <c r="W4" s="9" t="str">
        <f>IF('D2 CALIFICAR'!W5="*",W1,"")</f>
        <v/>
      </c>
      <c r="X4" s="8">
        <f>IF('D2 CALIFICAR'!X5="*",X1,"")</f>
        <v>23</v>
      </c>
      <c r="Y4" s="9" t="str">
        <f>IF('D2 CALIFICAR'!Y5="*",Y1,"")</f>
        <v/>
      </c>
      <c r="Z4" s="9" t="str">
        <f>IF('D2 CALIFICAR'!Z5="*",Z1,"")</f>
        <v/>
      </c>
      <c r="AA4" s="8" t="str">
        <f>IF('D2 CALIFICAR'!AA5="*",AA1,"")</f>
        <v/>
      </c>
      <c r="AB4" s="9" t="str">
        <f>IF('D2 CALIFICAR'!AB5="*",AB1,"")</f>
        <v/>
      </c>
      <c r="AC4" s="8" t="str">
        <f>IF('D2 CALIFICAR'!AC5="*",AC1,"")</f>
        <v/>
      </c>
      <c r="AD4" s="9" t="str">
        <f>IF('D2 CALIFICAR'!AD5="*",AD1,"")</f>
        <v/>
      </c>
      <c r="AE4" s="9" t="str">
        <f>IF('D2 CALIFICAR'!AE5="*",AE1,"")</f>
        <v/>
      </c>
      <c r="AF4" s="9" t="str">
        <f>IF('D2 CALIFICAR'!AF5="*",AF1,"")</f>
        <v/>
      </c>
      <c r="AG4" s="8" t="str">
        <f>IF('D2 CALIFICAR'!AG5="*",AG1,"")</f>
        <v/>
      </c>
      <c r="AH4" s="9" t="str">
        <f>IF('D2 CALIFICAR'!AH5="*",AH1,"")</f>
        <v/>
      </c>
      <c r="AI4" s="8" t="str">
        <f>IF('D2 CALIFICAR'!AI5="*",AI1,"")</f>
        <v/>
      </c>
      <c r="AJ4" s="9" t="str">
        <f>IF('D2 CALIFICAR'!AJ5="*",AJ1,"")</f>
        <v/>
      </c>
      <c r="AK4" s="9" t="str">
        <f>IF('D2 CALIFICAR'!AK5="*",AK1,"")</f>
        <v/>
      </c>
      <c r="AL4" s="8" t="str">
        <f>IF('D2 CALIFICAR'!AL5="*",AL1,"")</f>
        <v/>
      </c>
      <c r="AM4" s="9" t="str">
        <f>IF('D2 CALIFICAR'!AM5="*",AM1,"")</f>
        <v/>
      </c>
      <c r="AN4" s="8" t="str">
        <f>IF('D2 CALIFICAR'!AN5="*",AN1,"")</f>
        <v/>
      </c>
      <c r="AO4" s="9" t="str">
        <f>IF('D2 CALIFICAR'!AO5="*",AO1,"")</f>
        <v/>
      </c>
      <c r="AP4" s="8" t="str">
        <f>IF('D2 CALIFICAR'!AP5="*",AP1,"")</f>
        <v/>
      </c>
      <c r="AQ4" s="8" t="str">
        <f>IF('D2 CALIFICAR'!AQ5="*",AQ1,"")</f>
        <v/>
      </c>
      <c r="AR4" s="8" t="str">
        <f>IF('D2 CALIFICAR'!AR5="*",AR1,"")</f>
        <v/>
      </c>
      <c r="AS4" s="9" t="str">
        <f>IF('D2 CALIFICAR'!AS5="*",AS1,"")</f>
        <v/>
      </c>
      <c r="AT4" s="8" t="str">
        <f>IF('D2 CALIFICAR'!AT5="*",AT1,"")</f>
        <v/>
      </c>
      <c r="AU4" s="9" t="str">
        <f>IF('D2 CALIFICAR'!AU5="*",AU1,"")</f>
        <v/>
      </c>
      <c r="AV4" s="8" t="str">
        <f>IF('D2 CALIFICAR'!AV5="*",AV1,"")</f>
        <v/>
      </c>
    </row>
    <row r="5" spans="1:48" ht="18.75" x14ac:dyDescent="0.3">
      <c r="A5">
        <v>4</v>
      </c>
      <c r="B5" s="8">
        <f>IF('D2 CALIFICAR'!B6="*",B1,"")</f>
        <v>1</v>
      </c>
      <c r="C5" s="9" t="str">
        <f>IF('D2 CALIFICAR'!C6="*",C1,"")</f>
        <v/>
      </c>
      <c r="D5" s="9" t="str">
        <f>IF('D2 CALIFICAR'!D6="*",D1,"")</f>
        <v/>
      </c>
      <c r="E5" s="9" t="str">
        <f>IF('D2 CALIFICAR'!E6="*",E1,"")</f>
        <v/>
      </c>
      <c r="F5" s="8">
        <f>IF('D2 CALIFICAR'!F6="*",F1,"")</f>
        <v>5</v>
      </c>
      <c r="G5" s="8">
        <f>IF('D2 CALIFICAR'!G6="*",G1,"")</f>
        <v>6</v>
      </c>
      <c r="H5" s="9" t="str">
        <f>IF('D2 CALIFICAR'!H6="*",H1,"")</f>
        <v/>
      </c>
      <c r="I5" s="9" t="str">
        <f>IF('D2 CALIFICAR'!I6="*",I1,"")</f>
        <v/>
      </c>
      <c r="J5" s="8">
        <f>IF('D2 CALIFICAR'!J6="*",J1,"")</f>
        <v>9</v>
      </c>
      <c r="K5" s="9" t="str">
        <f>IF('D2 CALIFICAR'!K6="*",K1,"")</f>
        <v/>
      </c>
      <c r="L5" s="8">
        <f>IF('D2 CALIFICAR'!L6="*",L1,"")</f>
        <v>11</v>
      </c>
      <c r="M5" s="8">
        <f>IF('D2 CALIFICAR'!M6="*",M1,"")</f>
        <v>12</v>
      </c>
      <c r="N5" s="8">
        <f>IF('D2 CALIFICAR'!N6="*",N1,"")</f>
        <v>13</v>
      </c>
      <c r="O5" s="9" t="str">
        <f>IF('D2 CALIFICAR'!O6="*",O1,"")</f>
        <v/>
      </c>
      <c r="P5" s="8">
        <f>IF('D2 CALIFICAR'!P6="*",P1,"")</f>
        <v>15</v>
      </c>
      <c r="Q5" s="9" t="str">
        <f>IF('D2 CALIFICAR'!Q6="*",Q1,"")</f>
        <v/>
      </c>
      <c r="R5" s="9" t="str">
        <f>IF('D2 CALIFICAR'!R6="*",R1,"")</f>
        <v/>
      </c>
      <c r="S5" s="9" t="str">
        <f>IF('D2 CALIFICAR'!S6="*",S1,"")</f>
        <v/>
      </c>
      <c r="T5" s="8">
        <f>IF('D2 CALIFICAR'!T6="*",T1,"")</f>
        <v>19</v>
      </c>
      <c r="U5" s="9" t="str">
        <f>IF('D2 CALIFICAR'!U6="*",U1,"")</f>
        <v/>
      </c>
      <c r="V5" s="9" t="str">
        <f>IF('D2 CALIFICAR'!V6="*",V1,"")</f>
        <v/>
      </c>
      <c r="W5" s="9" t="str">
        <f>IF('D2 CALIFICAR'!W6="*",W1,"")</f>
        <v/>
      </c>
      <c r="X5" s="9" t="str">
        <f>IF('D2 CALIFICAR'!X6="*",X1,"")</f>
        <v/>
      </c>
      <c r="Y5" s="8">
        <f>IF('D2 CALIFICAR'!Y6="*",Y1,"")</f>
        <v>24</v>
      </c>
      <c r="Z5" s="8">
        <f>IF('D2 CALIFICAR'!Z6="*",Z1,"")</f>
        <v>25</v>
      </c>
      <c r="AA5" s="9" t="str">
        <f>IF('D2 CALIFICAR'!AA6="*",AA1,"")</f>
        <v/>
      </c>
      <c r="AB5" s="8">
        <f>IF('D2 CALIFICAR'!AB6="*",AB1,"")</f>
        <v>27</v>
      </c>
      <c r="AC5" s="9" t="str">
        <f>IF('D2 CALIFICAR'!AC6="*",AC1,"")</f>
        <v/>
      </c>
      <c r="AD5" s="8">
        <f>IF('D2 CALIFICAR'!AD6="*",AD1,"")</f>
        <v>29</v>
      </c>
      <c r="AE5" s="9" t="str">
        <f>IF('D2 CALIFICAR'!AE6="*",AE1,"")</f>
        <v/>
      </c>
      <c r="AF5" s="9" t="str">
        <f>IF('D2 CALIFICAR'!AF6="*",AF1,"")</f>
        <v/>
      </c>
      <c r="AG5" s="9" t="str">
        <f>IF('D2 CALIFICAR'!AG6="*",AG1,"")</f>
        <v/>
      </c>
      <c r="AH5" s="8">
        <f>IF('D2 CALIFICAR'!AH6="*",AH1,"")</f>
        <v>33</v>
      </c>
      <c r="AI5" s="8">
        <f>IF('D2 CALIFICAR'!AI6="*",AI1,"")</f>
        <v>34</v>
      </c>
      <c r="AJ5" s="9" t="str">
        <f>IF('D2 CALIFICAR'!AJ6="*",AJ1,"")</f>
        <v/>
      </c>
      <c r="AK5" s="9" t="str">
        <f>IF('D2 CALIFICAR'!AK6="*",AK1,"")</f>
        <v/>
      </c>
      <c r="AL5" s="8">
        <f>IF('D2 CALIFICAR'!AL6="*",AL1,"")</f>
        <v>37</v>
      </c>
      <c r="AM5" s="8" t="str">
        <f>IF('D2 CALIFICAR'!AM6="*",AM1,"")</f>
        <v/>
      </c>
      <c r="AN5" s="9" t="str">
        <f>IF('D2 CALIFICAR'!AN6="*",AN1,"")</f>
        <v/>
      </c>
      <c r="AO5" s="8">
        <f>IF('D2 CALIFICAR'!AO6="*",AO1,"")</f>
        <v>40</v>
      </c>
      <c r="AP5" s="9" t="str">
        <f>IF('D2 CALIFICAR'!AP6="*",AP1,"")</f>
        <v/>
      </c>
      <c r="AQ5" s="9" t="str">
        <f>IF('D2 CALIFICAR'!AQ6="*",AQ1,"")</f>
        <v/>
      </c>
      <c r="AR5" s="8" t="str">
        <f>IF('D2 CALIFICAR'!AR6="*",AR1,"")</f>
        <v/>
      </c>
      <c r="AS5" s="9" t="str">
        <f>IF('D2 CALIFICAR'!AS6="*",AS1,"")</f>
        <v/>
      </c>
      <c r="AT5" s="8" t="str">
        <f>IF('D2 CALIFICAR'!AT6="*",AT1,"")</f>
        <v/>
      </c>
      <c r="AU5" s="8" t="str">
        <f>IF('D2 CALIFICAR'!AU6="*",AU1,"")</f>
        <v/>
      </c>
      <c r="AV5" s="9" t="str">
        <f>IF('D2 CALIFICAR'!AV6="*",AV1,"")</f>
        <v/>
      </c>
    </row>
    <row r="6" spans="1:48" ht="18.75" x14ac:dyDescent="0.3">
      <c r="A6">
        <v>5</v>
      </c>
      <c r="B6" s="9" t="str">
        <f>IF('D2 CALIFICAR'!B7="*",B1,"")</f>
        <v/>
      </c>
      <c r="C6" s="8">
        <f>IF('D2 CALIFICAR'!C7="*",C1,"")</f>
        <v>2</v>
      </c>
      <c r="D6" s="9" t="str">
        <f>IF('D2 CALIFICAR'!D7="*",D1,"")</f>
        <v/>
      </c>
      <c r="E6" s="9" t="str">
        <f>IF('D2 CALIFICAR'!E7="*",E1,"")</f>
        <v/>
      </c>
      <c r="F6" s="8">
        <f>IF('D2 CALIFICAR'!F7="*",F1,"")</f>
        <v>5</v>
      </c>
      <c r="G6" s="9" t="str">
        <f>IF('D2 CALIFICAR'!G7="*",G1,"")</f>
        <v/>
      </c>
      <c r="H6" s="9" t="str">
        <f>IF('D2 CALIFICAR'!H7="*",H1,"")</f>
        <v/>
      </c>
      <c r="I6" s="8">
        <f>IF('D2 CALIFICAR'!I7="*",I1,"")</f>
        <v>8</v>
      </c>
      <c r="J6" s="9" t="str">
        <f>IF('D2 CALIFICAR'!J7="*",J1,"")</f>
        <v/>
      </c>
      <c r="K6" s="9" t="str">
        <f>IF('D2 CALIFICAR'!K7="*",K1,"")</f>
        <v/>
      </c>
      <c r="L6" s="9" t="str">
        <f>IF('D2 CALIFICAR'!L7="*",L1,"")</f>
        <v/>
      </c>
      <c r="M6" s="9" t="str">
        <f>IF('D2 CALIFICAR'!M7="*",M1,"")</f>
        <v/>
      </c>
      <c r="N6" s="8">
        <f>IF('D2 CALIFICAR'!N7="*",N1,"")</f>
        <v>13</v>
      </c>
      <c r="O6" s="8">
        <f>IF('D2 CALIFICAR'!O7="*",O1,"")</f>
        <v>14</v>
      </c>
      <c r="P6" s="9" t="str">
        <f>IF('D2 CALIFICAR'!P7="*",P1,"")</f>
        <v/>
      </c>
      <c r="Q6" s="8">
        <f>IF('D2 CALIFICAR'!Q7="*",Q1,"")</f>
        <v>16</v>
      </c>
      <c r="R6" s="9" t="str">
        <f>IF('D2 CALIFICAR'!R7="*",R1,"")</f>
        <v/>
      </c>
      <c r="S6" s="9" t="str">
        <f>IF('D2 CALIFICAR'!S7="*",S1,"")</f>
        <v/>
      </c>
      <c r="T6" s="8">
        <f>IF('D2 CALIFICAR'!T7="*",T1,"")</f>
        <v>19</v>
      </c>
      <c r="U6" s="9" t="str">
        <f>IF('D2 CALIFICAR'!U7="*",U1,"")</f>
        <v/>
      </c>
      <c r="V6" s="8">
        <f>IF('D2 CALIFICAR'!V7="*",V1,"")</f>
        <v>21</v>
      </c>
      <c r="W6" s="9" t="str">
        <f>IF('D2 CALIFICAR'!W7="*",W1,"")</f>
        <v/>
      </c>
      <c r="X6" s="8" t="str">
        <f>IF('D2 CALIFICAR'!X7="*",X1,"")</f>
        <v/>
      </c>
      <c r="Y6" s="8">
        <f>IF('D2 CALIFICAR'!Y7="*",Y1,"")</f>
        <v>24</v>
      </c>
      <c r="Z6" s="9" t="str">
        <f>IF('D2 CALIFICAR'!Z7="*",Z1,"")</f>
        <v/>
      </c>
      <c r="AA6" s="9" t="str">
        <f>IF('D2 CALIFICAR'!AA7="*",AA1,"")</f>
        <v/>
      </c>
      <c r="AB6" s="9" t="str">
        <f>IF('D2 CALIFICAR'!AB7="*",AB1,"")</f>
        <v/>
      </c>
      <c r="AC6" s="9" t="str">
        <f>IF('D2 CALIFICAR'!AC7="*",AC1,"")</f>
        <v/>
      </c>
      <c r="AD6" s="8">
        <f>IF('D2 CALIFICAR'!AD7="*",AD1,"")</f>
        <v>29</v>
      </c>
      <c r="AE6" s="8">
        <f>IF('D2 CALIFICAR'!AE7="*",AE1,"")</f>
        <v>30</v>
      </c>
      <c r="AF6" s="9" t="str">
        <f>IF('D2 CALIFICAR'!AF7="*",AF1,"")</f>
        <v/>
      </c>
      <c r="AG6" s="9" t="str">
        <f>IF('D2 CALIFICAR'!AG7="*",AG1,"")</f>
        <v/>
      </c>
      <c r="AH6" s="8">
        <f>IF('D2 CALIFICAR'!AH7="*",AH1,"")</f>
        <v>33</v>
      </c>
      <c r="AI6" s="9" t="str">
        <f>IF('D2 CALIFICAR'!AI7="*",AI1,"")</f>
        <v/>
      </c>
      <c r="AJ6" s="8">
        <f>IF('D2 CALIFICAR'!AJ7="*",AJ1,"")</f>
        <v>35</v>
      </c>
      <c r="AK6" s="9" t="str">
        <f>IF('D2 CALIFICAR'!AK7="*",AK1,"")</f>
        <v/>
      </c>
      <c r="AL6" s="8" t="str">
        <f>IF('D2 CALIFICAR'!AL7="*",AL1,"")</f>
        <v/>
      </c>
      <c r="AM6" s="9" t="str">
        <f>IF('D2 CALIFICAR'!AM7="*",AM1,"")</f>
        <v/>
      </c>
      <c r="AN6" s="8" t="str">
        <f>IF('D2 CALIFICAR'!AN7="*",AN1,"")</f>
        <v/>
      </c>
      <c r="AO6" s="8" t="str">
        <f>IF('D2 CALIFICAR'!AO7="*",AO1,"")</f>
        <v/>
      </c>
      <c r="AP6" s="8" t="str">
        <f>IF('D2 CALIFICAR'!AP7="*",AP1,"")</f>
        <v/>
      </c>
      <c r="AQ6" s="8" t="str">
        <f>IF('D2 CALIFICAR'!AQ7="*",AQ1,"")</f>
        <v/>
      </c>
      <c r="AR6" s="9" t="str">
        <f>IF('D2 CALIFICAR'!AR7="*",AR1,"")</f>
        <v/>
      </c>
      <c r="AS6" s="8" t="str">
        <f>IF('D2 CALIFICAR'!AS7="*",AS1,"")</f>
        <v/>
      </c>
      <c r="AT6" s="9" t="str">
        <f>IF('D2 CALIFICAR'!AT7="*",AT1,"")</f>
        <v/>
      </c>
      <c r="AU6" s="8" t="str">
        <f>IF('D2 CALIFICAR'!AU7="*",AU1,"")</f>
        <v/>
      </c>
      <c r="AV6" s="8" t="str">
        <f>IF('D2 CALIFICAR'!AV7="*",AV1,"")</f>
        <v/>
      </c>
    </row>
    <row r="7" spans="1:48" ht="18.75" x14ac:dyDescent="0.3">
      <c r="A7">
        <v>6</v>
      </c>
      <c r="B7" s="9" t="str">
        <f>IF('D2 CALIFICAR'!B8="*",B1,"")</f>
        <v/>
      </c>
      <c r="C7" s="9" t="str">
        <f>IF('D2 CALIFICAR'!C8="*",C1,"")</f>
        <v/>
      </c>
      <c r="D7" s="8">
        <f>IF('D2 CALIFICAR'!D8="*",D1,"")</f>
        <v>3</v>
      </c>
      <c r="E7" s="8" t="str">
        <f>IF('D2 CALIFICAR'!E8="*",E1,"")</f>
        <v/>
      </c>
      <c r="F7" s="9" t="str">
        <f>IF('D2 CALIFICAR'!F8="*",F1,"")</f>
        <v/>
      </c>
      <c r="G7" s="9" t="str">
        <f>IF('D2 CALIFICAR'!G8="*",G1,"")</f>
        <v/>
      </c>
      <c r="H7" s="8">
        <f>IF('D2 CALIFICAR'!H8="*",H1,"")</f>
        <v>7</v>
      </c>
      <c r="I7" s="9" t="str">
        <f>IF('D2 CALIFICAR'!I8="*",I1,"")</f>
        <v/>
      </c>
      <c r="J7" s="8" t="str">
        <f>IF('D2 CALIFICAR'!J8="*",J1,"")</f>
        <v/>
      </c>
      <c r="K7" s="9" t="str">
        <f>IF('D2 CALIFICAR'!K8="*",K1,"")</f>
        <v/>
      </c>
      <c r="L7" s="9" t="str">
        <f>IF('D2 CALIFICAR'!L8="*",L1,"")</f>
        <v/>
      </c>
      <c r="M7" s="9" t="str">
        <f>IF('D2 CALIFICAR'!M8="*",M1,"")</f>
        <v/>
      </c>
      <c r="N7" s="8" t="str">
        <f>IF('D2 CALIFICAR'!N8="*",N1,"")</f>
        <v/>
      </c>
      <c r="O7" s="8" t="str">
        <f>IF('D2 CALIFICAR'!O8="*",O1,"")</f>
        <v/>
      </c>
      <c r="P7" s="9" t="str">
        <f>IF('D2 CALIFICAR'!P8="*",P1,"")</f>
        <v/>
      </c>
      <c r="Q7" s="8" t="str">
        <f>IF('D2 CALIFICAR'!Q8="*",Q1,"")</f>
        <v/>
      </c>
      <c r="R7" s="9" t="str">
        <f>IF('D2 CALIFICAR'!R8="*",R1,"")</f>
        <v/>
      </c>
      <c r="S7" s="8" t="str">
        <f>IF('D2 CALIFICAR'!S8="*",S1,"")</f>
        <v/>
      </c>
      <c r="T7" s="9" t="str">
        <f>IF('D2 CALIFICAR'!T8="*",T1,"")</f>
        <v/>
      </c>
      <c r="U7" s="9" t="str">
        <f>IF('D2 CALIFICAR'!U8="*",U1,"")</f>
        <v/>
      </c>
      <c r="V7" s="8" t="str">
        <f>IF('D2 CALIFICAR'!V8="*",V1,"")</f>
        <v/>
      </c>
      <c r="W7" s="9" t="str">
        <f>IF('D2 CALIFICAR'!W8="*",W1,"")</f>
        <v/>
      </c>
      <c r="X7" s="8" t="str">
        <f>IF('D2 CALIFICAR'!X8="*",X1,"")</f>
        <v/>
      </c>
      <c r="Y7" s="9" t="str">
        <f>IF('D2 CALIFICAR'!Y8="*",Y1,"")</f>
        <v/>
      </c>
      <c r="Z7" s="9" t="str">
        <f>IF('D2 CALIFICAR'!Z8="*",Z1,"")</f>
        <v/>
      </c>
      <c r="AA7" s="8" t="str">
        <f>IF('D2 CALIFICAR'!AA8="*",AA1,"")</f>
        <v/>
      </c>
      <c r="AB7" s="9" t="str">
        <f>IF('D2 CALIFICAR'!AB8="*",AB1,"")</f>
        <v/>
      </c>
      <c r="AC7" s="8" t="str">
        <f>IF('D2 CALIFICAR'!AC8="*",AC1,"")</f>
        <v/>
      </c>
      <c r="AD7" s="9" t="str">
        <f>IF('D2 CALIFICAR'!AD8="*",AD1,"")</f>
        <v/>
      </c>
      <c r="AE7" s="9" t="str">
        <f>IF('D2 CALIFICAR'!AE8="*",AE1,"")</f>
        <v/>
      </c>
      <c r="AF7" s="9" t="str">
        <f>IF('D2 CALIFICAR'!AF8="*",AF1,"")</f>
        <v/>
      </c>
      <c r="AG7" s="8" t="str">
        <f>IF('D2 CALIFICAR'!AG8="*",AG1,"")</f>
        <v/>
      </c>
      <c r="AH7" s="9" t="str">
        <f>IF('D2 CALIFICAR'!AH8="*",AH1,"")</f>
        <v/>
      </c>
      <c r="AI7" s="8" t="str">
        <f>IF('D2 CALIFICAR'!AI8="*",AI1,"")</f>
        <v/>
      </c>
      <c r="AJ7" s="9" t="str">
        <f>IF('D2 CALIFICAR'!AJ8="*",AJ1,"")</f>
        <v/>
      </c>
      <c r="AK7" s="9" t="str">
        <f>IF('D2 CALIFICAR'!AK8="*",AK1,"")</f>
        <v/>
      </c>
      <c r="AL7" s="8" t="str">
        <f>IF('D2 CALIFICAR'!AL8="*",AL1,"")</f>
        <v/>
      </c>
      <c r="AM7" s="9" t="str">
        <f>IF('D2 CALIFICAR'!AM8="*",AM1,"")</f>
        <v/>
      </c>
      <c r="AN7" s="8" t="str">
        <f>IF('D2 CALIFICAR'!AN8="*",AN1,"")</f>
        <v/>
      </c>
      <c r="AO7" s="9" t="str">
        <f>IF('D2 CALIFICAR'!AO8="*",AO1,"")</f>
        <v/>
      </c>
      <c r="AP7" s="8" t="str">
        <f>IF('D2 CALIFICAR'!AP8="*",AP1,"")</f>
        <v/>
      </c>
      <c r="AQ7" s="8" t="str">
        <f>IF('D2 CALIFICAR'!AQ8="*",AQ1,"")</f>
        <v/>
      </c>
      <c r="AR7" s="8" t="str">
        <f>IF('D2 CALIFICAR'!AR8="*",AR1,"")</f>
        <v/>
      </c>
      <c r="AS7" s="9" t="str">
        <f>IF('D2 CALIFICAR'!AS8="*",AS1,"")</f>
        <v/>
      </c>
      <c r="AT7" s="8" t="str">
        <f>IF('D2 CALIFICAR'!AT8="*",AT1,"")</f>
        <v/>
      </c>
      <c r="AU7" s="9" t="str">
        <f>IF('D2 CALIFICAR'!AU8="*",AU1,"")</f>
        <v/>
      </c>
      <c r="AV7" s="8" t="str">
        <f>IF('D2 CALIFICAR'!AV8="*",AV1,"")</f>
        <v/>
      </c>
    </row>
    <row r="8" spans="1:48" ht="18.75" x14ac:dyDescent="0.3">
      <c r="A8">
        <v>7</v>
      </c>
      <c r="B8" s="8">
        <f>IF('D2 CALIFICAR'!B9="*",B1,"")</f>
        <v>1</v>
      </c>
      <c r="C8" s="9" t="str">
        <f>IF('D2 CALIFICAR'!C9="*",C1,"")</f>
        <v/>
      </c>
      <c r="D8" s="9" t="str">
        <f>IF('D2 CALIFICAR'!D9="*",D1,"")</f>
        <v/>
      </c>
      <c r="E8" s="9" t="str">
        <f>IF('D2 CALIFICAR'!E9="*",E1,"")</f>
        <v/>
      </c>
      <c r="F8" s="8">
        <f>IF('D2 CALIFICAR'!F9="*",F1,"")</f>
        <v>5</v>
      </c>
      <c r="G8" s="8">
        <f>IF('D2 CALIFICAR'!G9="*",G1,"")</f>
        <v>6</v>
      </c>
      <c r="H8" s="9" t="str">
        <f>IF('D2 CALIFICAR'!H9="*",H1,"")</f>
        <v/>
      </c>
      <c r="I8" s="9" t="str">
        <f>IF('D2 CALIFICAR'!I9="*",I1,"")</f>
        <v/>
      </c>
      <c r="J8" s="8">
        <f>IF('D2 CALIFICAR'!J9="*",J1,"")</f>
        <v>9</v>
      </c>
      <c r="K8" s="9" t="str">
        <f>IF('D2 CALIFICAR'!K9="*",K1,"")</f>
        <v/>
      </c>
      <c r="L8" s="8">
        <f>IF('D2 CALIFICAR'!L9="*",L1,"")</f>
        <v>11</v>
      </c>
      <c r="M8" s="8">
        <f>IF('D2 CALIFICAR'!M9="*",M1,"")</f>
        <v>12</v>
      </c>
      <c r="N8" s="8">
        <f>IF('D2 CALIFICAR'!N9="*",N1,"")</f>
        <v>13</v>
      </c>
      <c r="O8" s="9" t="str">
        <f>IF('D2 CALIFICAR'!O9="*",O1,"")</f>
        <v/>
      </c>
      <c r="P8" s="8" t="str">
        <f>IF('D2 CALIFICAR'!P9="*",P1,"")</f>
        <v/>
      </c>
      <c r="Q8" s="9" t="str">
        <f>IF('D2 CALIFICAR'!Q9="*",Q1,"")</f>
        <v/>
      </c>
      <c r="R8" s="9" t="str">
        <f>IF('D2 CALIFICAR'!R9="*",R1,"")</f>
        <v/>
      </c>
      <c r="S8" s="9" t="str">
        <f>IF('D2 CALIFICAR'!S9="*",S1,"")</f>
        <v/>
      </c>
      <c r="T8" s="8">
        <f>IF('D2 CALIFICAR'!T9="*",T1,"")</f>
        <v>19</v>
      </c>
      <c r="U8" s="9" t="str">
        <f>IF('D2 CALIFICAR'!U9="*",U1,"")</f>
        <v/>
      </c>
      <c r="V8" s="9" t="str">
        <f>IF('D2 CALIFICAR'!V9="*",V1,"")</f>
        <v/>
      </c>
      <c r="W8" s="9" t="str">
        <f>IF('D2 CALIFICAR'!W9="*",W1,"")</f>
        <v/>
      </c>
      <c r="X8" s="9" t="str">
        <f>IF('D2 CALIFICAR'!X9="*",X1,"")</f>
        <v/>
      </c>
      <c r="Y8" s="8">
        <f>IF('D2 CALIFICAR'!Y9="*",Y1,"")</f>
        <v>24</v>
      </c>
      <c r="Z8" s="8" t="str">
        <f>IF('D2 CALIFICAR'!Z9="*",Z1,"")</f>
        <v/>
      </c>
      <c r="AA8" s="9" t="str">
        <f>IF('D2 CALIFICAR'!AA9="*",AA1,"")</f>
        <v/>
      </c>
      <c r="AB8" s="8">
        <f>IF('D2 CALIFICAR'!AB9="*",AB1,"")</f>
        <v>27</v>
      </c>
      <c r="AC8" s="9" t="str">
        <f>IF('D2 CALIFICAR'!AC9="*",AC1,"")</f>
        <v/>
      </c>
      <c r="AD8" s="8" t="str">
        <f>IF('D2 CALIFICAR'!AD9="*",AD1,"")</f>
        <v/>
      </c>
      <c r="AE8" s="9" t="str">
        <f>IF('D2 CALIFICAR'!AE9="*",AE1,"")</f>
        <v/>
      </c>
      <c r="AF8" s="9" t="str">
        <f>IF('D2 CALIFICAR'!AF9="*",AF1,"")</f>
        <v/>
      </c>
      <c r="AG8" s="9" t="str">
        <f>IF('D2 CALIFICAR'!AG9="*",AG1,"")</f>
        <v/>
      </c>
      <c r="AH8" s="8" t="str">
        <f>IF('D2 CALIFICAR'!AH9="*",AH1,"")</f>
        <v/>
      </c>
      <c r="AI8" s="8" t="str">
        <f>IF('D2 CALIFICAR'!AI9="*",AI1,"")</f>
        <v/>
      </c>
      <c r="AJ8" s="9" t="str">
        <f>IF('D2 CALIFICAR'!AJ9="*",AJ1,"")</f>
        <v/>
      </c>
      <c r="AK8" s="9" t="str">
        <f>IF('D2 CALIFICAR'!AK9="*",AK1,"")</f>
        <v/>
      </c>
      <c r="AL8" s="8" t="str">
        <f>IF('D2 CALIFICAR'!AL9="*",AL1,"")</f>
        <v/>
      </c>
      <c r="AM8" s="8" t="str">
        <f>IF('D2 CALIFICAR'!AM9="*",AM1,"")</f>
        <v/>
      </c>
      <c r="AN8" s="9" t="str">
        <f>IF('D2 CALIFICAR'!AN9="*",AN1,"")</f>
        <v/>
      </c>
      <c r="AO8" s="8" t="str">
        <f>IF('D2 CALIFICAR'!AO9="*",AO1,"")</f>
        <v/>
      </c>
      <c r="AP8" s="9" t="str">
        <f>IF('D2 CALIFICAR'!AP9="*",AP1,"")</f>
        <v/>
      </c>
      <c r="AQ8" s="9" t="str">
        <f>IF('D2 CALIFICAR'!AQ9="*",AQ1,"")</f>
        <v/>
      </c>
      <c r="AR8" s="8" t="str">
        <f>IF('D2 CALIFICAR'!AR9="*",AR1,"")</f>
        <v/>
      </c>
      <c r="AS8" s="9" t="str">
        <f>IF('D2 CALIFICAR'!AS9="*",AS1,"")</f>
        <v/>
      </c>
      <c r="AT8" s="8" t="str">
        <f>IF('D2 CALIFICAR'!AT9="*",AT1,"")</f>
        <v/>
      </c>
      <c r="AU8" s="8" t="str">
        <f>IF('D2 CALIFICAR'!AU9="*",AU1,"")</f>
        <v/>
      </c>
      <c r="AV8" s="9" t="str">
        <f>IF('D2 CALIFICAR'!AV9="*",AV1,"")</f>
        <v/>
      </c>
    </row>
    <row r="9" spans="1:48" ht="18.75" x14ac:dyDescent="0.3">
      <c r="A9">
        <v>8</v>
      </c>
      <c r="B9" s="9" t="str">
        <f>IF('D2 CALIFICAR'!B10="*",B1,"")</f>
        <v/>
      </c>
      <c r="C9" s="8">
        <f>IF('D2 CALIFICAR'!C10="*",C1,"")</f>
        <v>2</v>
      </c>
      <c r="D9" s="9" t="str">
        <f>IF('D2 CALIFICAR'!D10="*",D1,"")</f>
        <v/>
      </c>
      <c r="E9" s="9" t="str">
        <f>IF('D2 CALIFICAR'!E10="*",E1,"")</f>
        <v/>
      </c>
      <c r="F9" s="8">
        <f>IF('D2 CALIFICAR'!F10="*",F1,"")</f>
        <v>5</v>
      </c>
      <c r="G9" s="9" t="str">
        <f>IF('D2 CALIFICAR'!G10="*",G1,"")</f>
        <v/>
      </c>
      <c r="H9" s="9" t="str">
        <f>IF('D2 CALIFICAR'!H10="*",H1,"")</f>
        <v/>
      </c>
      <c r="I9" s="8">
        <f>IF('D2 CALIFICAR'!I10="*",I1,"")</f>
        <v>8</v>
      </c>
      <c r="J9" s="9" t="str">
        <f>IF('D2 CALIFICAR'!J10="*",J1,"")</f>
        <v/>
      </c>
      <c r="K9" s="9" t="str">
        <f>IF('D2 CALIFICAR'!K10="*",K1,"")</f>
        <v/>
      </c>
      <c r="L9" s="9" t="str">
        <f>IF('D2 CALIFICAR'!L10="*",L1,"")</f>
        <v/>
      </c>
      <c r="M9" s="9" t="str">
        <f>IF('D2 CALIFICAR'!M10="*",M1,"")</f>
        <v/>
      </c>
      <c r="N9" s="8">
        <f>IF('D2 CALIFICAR'!N10="*",N1,"")</f>
        <v>13</v>
      </c>
      <c r="O9" s="8" t="str">
        <f>IF('D2 CALIFICAR'!O10="*",O1,"")</f>
        <v/>
      </c>
      <c r="P9" s="9" t="str">
        <f>IF('D2 CALIFICAR'!P10="*",P1,"")</f>
        <v/>
      </c>
      <c r="Q9" s="8">
        <f>IF('D2 CALIFICAR'!Q10="*",Q1,"")</f>
        <v>16</v>
      </c>
      <c r="R9" s="9" t="str">
        <f>IF('D2 CALIFICAR'!R10="*",R1,"")</f>
        <v/>
      </c>
      <c r="S9" s="9" t="str">
        <f>IF('D2 CALIFICAR'!S10="*",S1,"")</f>
        <v/>
      </c>
      <c r="T9" s="8">
        <f>IF('D2 CALIFICAR'!T10="*",T1,"")</f>
        <v>19</v>
      </c>
      <c r="U9" s="9" t="str">
        <f>IF('D2 CALIFICAR'!U10="*",U1,"")</f>
        <v/>
      </c>
      <c r="V9" s="8">
        <f>IF('D2 CALIFICAR'!V10="*",V1,"")</f>
        <v>21</v>
      </c>
      <c r="W9" s="9" t="str">
        <f>IF('D2 CALIFICAR'!W10="*",W1,"")</f>
        <v/>
      </c>
      <c r="X9" s="8">
        <f>IF('D2 CALIFICAR'!X10="*",X1,"")</f>
        <v>23</v>
      </c>
      <c r="Y9" s="8" t="str">
        <f>IF('D2 CALIFICAR'!Y10="*",Y1,"")</f>
        <v/>
      </c>
      <c r="Z9" s="9" t="str">
        <f>IF('D2 CALIFICAR'!Z10="*",Z1,"")</f>
        <v/>
      </c>
      <c r="AA9" s="9" t="str">
        <f>IF('D2 CALIFICAR'!AA10="*",AA1,"")</f>
        <v/>
      </c>
      <c r="AB9" s="9" t="str">
        <f>IF('D2 CALIFICAR'!AB10="*",AB1,"")</f>
        <v/>
      </c>
      <c r="AC9" s="9" t="str">
        <f>IF('D2 CALIFICAR'!AC10="*",AC1,"")</f>
        <v/>
      </c>
      <c r="AD9" s="8">
        <f>IF('D2 CALIFICAR'!AD10="*",AD1,"")</f>
        <v>29</v>
      </c>
      <c r="AE9" s="8" t="str">
        <f>IF('D2 CALIFICAR'!AE10="*",AE1,"")</f>
        <v/>
      </c>
      <c r="AF9" s="9" t="str">
        <f>IF('D2 CALIFICAR'!AF10="*",AF1,"")</f>
        <v/>
      </c>
      <c r="AG9" s="9" t="str">
        <f>IF('D2 CALIFICAR'!AG10="*",AG1,"")</f>
        <v/>
      </c>
      <c r="AH9" s="8">
        <f>IF('D2 CALIFICAR'!AH10="*",AH1,"")</f>
        <v>33</v>
      </c>
      <c r="AI9" s="9" t="str">
        <f>IF('D2 CALIFICAR'!AI10="*",AI1,"")</f>
        <v/>
      </c>
      <c r="AJ9" s="8">
        <f>IF('D2 CALIFICAR'!AJ10="*",AJ1,"")</f>
        <v>35</v>
      </c>
      <c r="AK9" s="9" t="str">
        <f>IF('D2 CALIFICAR'!AK10="*",AK1,"")</f>
        <v/>
      </c>
      <c r="AL9" s="8" t="str">
        <f>IF('D2 CALIFICAR'!AL10="*",AL1,"")</f>
        <v/>
      </c>
      <c r="AM9" s="9" t="str">
        <f>IF('D2 CALIFICAR'!AM10="*",AM1,"")</f>
        <v/>
      </c>
      <c r="AN9" s="8" t="str">
        <f>IF('D2 CALIFICAR'!AN10="*",AN1,"")</f>
        <v/>
      </c>
      <c r="AO9" s="8" t="str">
        <f>IF('D2 CALIFICAR'!AO10="*",AO1,"")</f>
        <v/>
      </c>
      <c r="AP9" s="8" t="str">
        <f>IF('D2 CALIFICAR'!AP10="*",AP1,"")</f>
        <v/>
      </c>
      <c r="AQ9" s="8" t="str">
        <f>IF('D2 CALIFICAR'!AQ10="*",AQ1,"")</f>
        <v/>
      </c>
      <c r="AR9" s="9" t="str">
        <f>IF('D2 CALIFICAR'!AR10="*",AR1,"")</f>
        <v/>
      </c>
      <c r="AS9" s="8" t="str">
        <f>IF('D2 CALIFICAR'!AS10="*",AS1,"")</f>
        <v/>
      </c>
      <c r="AT9" s="9" t="str">
        <f>IF('D2 CALIFICAR'!AT10="*",AT1,"")</f>
        <v/>
      </c>
      <c r="AU9" s="8" t="str">
        <f>IF('D2 CALIFICAR'!AU10="*",AU1,"")</f>
        <v/>
      </c>
      <c r="AV9" s="8" t="str">
        <f>IF('D2 CALIFICAR'!AV10="*",AV1,"")</f>
        <v/>
      </c>
    </row>
    <row r="10" spans="1:48" ht="18.75" x14ac:dyDescent="0.3">
      <c r="A10">
        <v>9</v>
      </c>
      <c r="B10" s="9" t="str">
        <f>IF('D2 CALIFICAR'!B11="*",B1,"")</f>
        <v/>
      </c>
      <c r="C10" s="9" t="str">
        <f>IF('D2 CALIFICAR'!C11="*",C1,"")</f>
        <v/>
      </c>
      <c r="D10" s="8" t="str">
        <f>IF('D2 CALIFICAR'!D11="*",D1,"")</f>
        <v/>
      </c>
      <c r="E10" s="8">
        <f>IF('D2 CALIFICAR'!E11="*",E1,"")</f>
        <v>4</v>
      </c>
      <c r="F10" s="9" t="str">
        <f>IF('D2 CALIFICAR'!F11="*",F1,"")</f>
        <v/>
      </c>
      <c r="G10" s="9" t="str">
        <f>IF('D2 CALIFICAR'!G11="*",G1,"")</f>
        <v/>
      </c>
      <c r="H10" s="8">
        <f>IF('D2 CALIFICAR'!H11="*",H1,"")</f>
        <v>7</v>
      </c>
      <c r="I10" s="9" t="str">
        <f>IF('D2 CALIFICAR'!I11="*",I1,"")</f>
        <v/>
      </c>
      <c r="J10" s="8">
        <f>IF('D2 CALIFICAR'!J11="*",J1,"")</f>
        <v>9</v>
      </c>
      <c r="K10" s="9" t="str">
        <f>IF('D2 CALIFICAR'!K11="*",K1,"")</f>
        <v/>
      </c>
      <c r="L10" s="9" t="str">
        <f>IF('D2 CALIFICAR'!L11="*",L1,"")</f>
        <v/>
      </c>
      <c r="M10" s="9" t="str">
        <f>IF('D2 CALIFICAR'!M11="*",M1,"")</f>
        <v/>
      </c>
      <c r="N10" s="8">
        <f>IF('D2 CALIFICAR'!N11="*",N1,"")</f>
        <v>13</v>
      </c>
      <c r="O10" s="8">
        <f>IF('D2 CALIFICAR'!O11="*",O1,"")</f>
        <v>14</v>
      </c>
      <c r="P10" s="9" t="str">
        <f>IF('D2 CALIFICAR'!P11="*",P1,"")</f>
        <v/>
      </c>
      <c r="Q10" s="8">
        <f>IF('D2 CALIFICAR'!Q11="*",Q1,"")</f>
        <v>16</v>
      </c>
      <c r="R10" s="9" t="str">
        <f>IF('D2 CALIFICAR'!R11="*",R1,"")</f>
        <v/>
      </c>
      <c r="S10" s="8">
        <f>IF('D2 CALIFICAR'!S11="*",S1,"")</f>
        <v>18</v>
      </c>
      <c r="T10" s="9" t="str">
        <f>IF('D2 CALIFICAR'!T11="*",T1,"")</f>
        <v/>
      </c>
      <c r="U10" s="9" t="str">
        <f>IF('D2 CALIFICAR'!U11="*",U1,"")</f>
        <v/>
      </c>
      <c r="V10" s="8">
        <f>IF('D2 CALIFICAR'!V11="*",V1,"")</f>
        <v>21</v>
      </c>
      <c r="W10" s="9" t="str">
        <f>IF('D2 CALIFICAR'!W11="*",W1,"")</f>
        <v/>
      </c>
      <c r="X10" s="8" t="str">
        <f>IF('D2 CALIFICAR'!X11="*",X1,"")</f>
        <v/>
      </c>
      <c r="Y10" s="9" t="str">
        <f>IF('D2 CALIFICAR'!Y11="*",Y1,"")</f>
        <v/>
      </c>
      <c r="Z10" s="9" t="str">
        <f>IF('D2 CALIFICAR'!Z11="*",Z1,"")</f>
        <v/>
      </c>
      <c r="AA10" s="8" t="str">
        <f>IF('D2 CALIFICAR'!AA11="*",AA1,"")</f>
        <v/>
      </c>
      <c r="AB10" s="9" t="str">
        <f>IF('D2 CALIFICAR'!AB11="*",AB1,"")</f>
        <v/>
      </c>
      <c r="AC10" s="8" t="str">
        <f>IF('D2 CALIFICAR'!AC11="*",AC1,"")</f>
        <v/>
      </c>
      <c r="AD10" s="9" t="str">
        <f>IF('D2 CALIFICAR'!AD11="*",AD1,"")</f>
        <v/>
      </c>
      <c r="AE10" s="9" t="str">
        <f>IF('D2 CALIFICAR'!AE11="*",AE1,"")</f>
        <v/>
      </c>
      <c r="AF10" s="9" t="str">
        <f>IF('D2 CALIFICAR'!AF11="*",AF1,"")</f>
        <v/>
      </c>
      <c r="AG10" s="8" t="str">
        <f>IF('D2 CALIFICAR'!AG11="*",AG1,"")</f>
        <v/>
      </c>
      <c r="AH10" s="9" t="str">
        <f>IF('D2 CALIFICAR'!AH11="*",AH1,"")</f>
        <v/>
      </c>
      <c r="AI10" s="8" t="str">
        <f>IF('D2 CALIFICAR'!AI11="*",AI1,"")</f>
        <v/>
      </c>
      <c r="AJ10" s="9" t="str">
        <f>IF('D2 CALIFICAR'!AJ11="*",AJ1,"")</f>
        <v/>
      </c>
      <c r="AK10" s="9" t="str">
        <f>IF('D2 CALIFICAR'!AK11="*",AK1,"")</f>
        <v/>
      </c>
      <c r="AL10" s="8" t="str">
        <f>IF('D2 CALIFICAR'!AL11="*",AL1,"")</f>
        <v/>
      </c>
      <c r="AM10" s="9" t="str">
        <f>IF('D2 CALIFICAR'!AM11="*",AM1,"")</f>
        <v/>
      </c>
      <c r="AN10" s="8" t="str">
        <f>IF('D2 CALIFICAR'!AN11="*",AN1,"")</f>
        <v/>
      </c>
      <c r="AO10" s="9" t="str">
        <f>IF('D2 CALIFICAR'!AO11="*",AO1,"")</f>
        <v/>
      </c>
      <c r="AP10" s="8" t="str">
        <f>IF('D2 CALIFICAR'!AP11="*",AP1,"")</f>
        <v/>
      </c>
      <c r="AQ10" s="8" t="str">
        <f>IF('D2 CALIFICAR'!AQ11="*",AQ1,"")</f>
        <v/>
      </c>
      <c r="AR10" s="8" t="str">
        <f>IF('D2 CALIFICAR'!AR11="*",AR1,"")</f>
        <v/>
      </c>
      <c r="AS10" s="9" t="str">
        <f>IF('D2 CALIFICAR'!AS11="*",AS1,"")</f>
        <v/>
      </c>
      <c r="AT10" s="8" t="str">
        <f>IF('D2 CALIFICAR'!AT11="*",AT1,"")</f>
        <v/>
      </c>
      <c r="AU10" s="9" t="str">
        <f>IF('D2 CALIFICAR'!AU11="*",AU1,"")</f>
        <v/>
      </c>
      <c r="AV10" s="8" t="str">
        <f>IF('D2 CALIFICAR'!AV11="*",AV1,"")</f>
        <v/>
      </c>
    </row>
    <row r="11" spans="1:48" ht="18.75" x14ac:dyDescent="0.3">
      <c r="A11">
        <v>10</v>
      </c>
      <c r="B11" s="8">
        <f>IF('D2 CALIFICAR'!B12="*",B1,"")</f>
        <v>1</v>
      </c>
      <c r="C11" s="9" t="str">
        <f>IF('D2 CALIFICAR'!C12="*",C1,"")</f>
        <v/>
      </c>
      <c r="D11" s="9" t="str">
        <f>IF('D2 CALIFICAR'!D12="*",D1,"")</f>
        <v/>
      </c>
      <c r="E11" s="9" t="str">
        <f>IF('D2 CALIFICAR'!E12="*",E1,"")</f>
        <v/>
      </c>
      <c r="F11" s="8">
        <f>IF('D2 CALIFICAR'!F12="*",F1,"")</f>
        <v>5</v>
      </c>
      <c r="G11" s="8">
        <f>IF('D2 CALIFICAR'!G12="*",G1,"")</f>
        <v>6</v>
      </c>
      <c r="H11" s="9" t="str">
        <f>IF('D2 CALIFICAR'!H12="*",H1,"")</f>
        <v/>
      </c>
      <c r="I11" s="9" t="str">
        <f>IF('D2 CALIFICAR'!I12="*",I1,"")</f>
        <v/>
      </c>
      <c r="J11" s="8">
        <f>IF('D2 CALIFICAR'!J12="*",J1,"")</f>
        <v>9</v>
      </c>
      <c r="K11" s="9" t="str">
        <f>IF('D2 CALIFICAR'!K12="*",K1,"")</f>
        <v/>
      </c>
      <c r="L11" s="8">
        <f>IF('D2 CALIFICAR'!L12="*",L1,"")</f>
        <v>11</v>
      </c>
      <c r="M11" s="8">
        <f>IF('D2 CALIFICAR'!M12="*",M1,"")</f>
        <v>12</v>
      </c>
      <c r="N11" s="8">
        <f>IF('D2 CALIFICAR'!N12="*",N1,"")</f>
        <v>13</v>
      </c>
      <c r="O11" s="9" t="str">
        <f>IF('D2 CALIFICAR'!O12="*",O1,"")</f>
        <v/>
      </c>
      <c r="P11" s="8">
        <f>IF('D2 CALIFICAR'!P12="*",P1,"")</f>
        <v>15</v>
      </c>
      <c r="Q11" s="9" t="str">
        <f>IF('D2 CALIFICAR'!Q12="*",Q1,"")</f>
        <v/>
      </c>
      <c r="R11" s="9" t="str">
        <f>IF('D2 CALIFICAR'!R12="*",R1,"")</f>
        <v/>
      </c>
      <c r="S11" s="9" t="str">
        <f>IF('D2 CALIFICAR'!S12="*",S1,"")</f>
        <v/>
      </c>
      <c r="T11" s="8" t="str">
        <f>IF('D2 CALIFICAR'!T12="*",T1,"")</f>
        <v/>
      </c>
      <c r="U11" s="9" t="str">
        <f>IF('D2 CALIFICAR'!U12="*",U1,"")</f>
        <v/>
      </c>
      <c r="V11" s="9" t="str">
        <f>IF('D2 CALIFICAR'!V12="*",V1,"")</f>
        <v/>
      </c>
      <c r="W11" s="9" t="str">
        <f>IF('D2 CALIFICAR'!W12="*",W1,"")</f>
        <v/>
      </c>
      <c r="X11" s="9" t="str">
        <f>IF('D2 CALIFICAR'!X12="*",X1,"")</f>
        <v/>
      </c>
      <c r="Y11" s="8" t="str">
        <f>IF('D2 CALIFICAR'!Y12="*",Y1,"")</f>
        <v/>
      </c>
      <c r="Z11" s="8" t="str">
        <f>IF('D2 CALIFICAR'!Z12="*",Z1,"")</f>
        <v/>
      </c>
      <c r="AA11" s="9" t="str">
        <f>IF('D2 CALIFICAR'!AA12="*",AA1,"")</f>
        <v/>
      </c>
      <c r="AB11" s="8" t="str">
        <f>IF('D2 CALIFICAR'!AB12="*",AB1,"")</f>
        <v/>
      </c>
      <c r="AC11" s="9" t="str">
        <f>IF('D2 CALIFICAR'!AC12="*",AC1,"")</f>
        <v/>
      </c>
      <c r="AD11" s="8" t="str">
        <f>IF('D2 CALIFICAR'!AD12="*",AD1,"")</f>
        <v/>
      </c>
      <c r="AE11" s="9" t="str">
        <f>IF('D2 CALIFICAR'!AE12="*",AE1,"")</f>
        <v/>
      </c>
      <c r="AF11" s="9" t="str">
        <f>IF('D2 CALIFICAR'!AF12="*",AF1,"")</f>
        <v/>
      </c>
      <c r="AG11" s="9" t="str">
        <f>IF('D2 CALIFICAR'!AG12="*",AG1,"")</f>
        <v/>
      </c>
      <c r="AH11" s="8" t="str">
        <f>IF('D2 CALIFICAR'!AH12="*",AH1,"")</f>
        <v/>
      </c>
      <c r="AI11" s="8" t="str">
        <f>IF('D2 CALIFICAR'!AI12="*",AI1,"")</f>
        <v/>
      </c>
      <c r="AJ11" s="9" t="str">
        <f>IF('D2 CALIFICAR'!AJ12="*",AJ1,"")</f>
        <v/>
      </c>
      <c r="AK11" s="9" t="str">
        <f>IF('D2 CALIFICAR'!AK12="*",AK1,"")</f>
        <v/>
      </c>
      <c r="AL11" s="8" t="str">
        <f>IF('D2 CALIFICAR'!AL12="*",AL1,"")</f>
        <v/>
      </c>
      <c r="AM11" s="8" t="str">
        <f>IF('D2 CALIFICAR'!AM12="*",AM1,"")</f>
        <v/>
      </c>
      <c r="AN11" s="9" t="str">
        <f>IF('D2 CALIFICAR'!AN12="*",AN1,"")</f>
        <v/>
      </c>
      <c r="AO11" s="8" t="str">
        <f>IF('D2 CALIFICAR'!AO12="*",AO1,"")</f>
        <v/>
      </c>
      <c r="AP11" s="9" t="str">
        <f>IF('D2 CALIFICAR'!AP12="*",AP1,"")</f>
        <v/>
      </c>
      <c r="AQ11" s="9" t="str">
        <f>IF('D2 CALIFICAR'!AQ12="*",AQ1,"")</f>
        <v/>
      </c>
      <c r="AR11" s="8" t="str">
        <f>IF('D2 CALIFICAR'!AR12="*",AR1,"")</f>
        <v/>
      </c>
      <c r="AS11" s="9" t="str">
        <f>IF('D2 CALIFICAR'!AS12="*",AS1,"")</f>
        <v/>
      </c>
      <c r="AT11" s="8" t="str">
        <f>IF('D2 CALIFICAR'!AT12="*",AT1,"")</f>
        <v/>
      </c>
      <c r="AU11" s="8" t="str">
        <f>IF('D2 CALIFICAR'!AU12="*",AU1,"")</f>
        <v/>
      </c>
      <c r="AV11" s="9" t="str">
        <f>IF('D2 CALIFICAR'!AV12="*",AV1,"")</f>
        <v/>
      </c>
    </row>
    <row r="12" spans="1:48" ht="18.75" x14ac:dyDescent="0.3">
      <c r="A12">
        <v>11</v>
      </c>
      <c r="B12" s="9" t="str">
        <f>IF('D2 CALIFICAR'!B13="*",B1,"")</f>
        <v/>
      </c>
      <c r="C12" s="8">
        <f>IF('D2 CALIFICAR'!C13="*",C1,"")</f>
        <v>2</v>
      </c>
      <c r="D12" s="9" t="str">
        <f>IF('D2 CALIFICAR'!D13="*",D1,"")</f>
        <v/>
      </c>
      <c r="E12" s="9" t="str">
        <f>IF('D2 CALIFICAR'!E13="*",E1,"")</f>
        <v/>
      </c>
      <c r="F12" s="8">
        <f>IF('D2 CALIFICAR'!F13="*",F1,"")</f>
        <v>5</v>
      </c>
      <c r="G12" s="9" t="str">
        <f>IF('D2 CALIFICAR'!G13="*",G1,"")</f>
        <v/>
      </c>
      <c r="H12" s="9" t="str">
        <f>IF('D2 CALIFICAR'!H13="*",H1,"")</f>
        <v/>
      </c>
      <c r="I12" s="8">
        <f>IF('D2 CALIFICAR'!I13="*",I1,"")</f>
        <v>8</v>
      </c>
      <c r="J12" s="9" t="str">
        <f>IF('D2 CALIFICAR'!J13="*",J1,"")</f>
        <v/>
      </c>
      <c r="K12" s="9" t="str">
        <f>IF('D2 CALIFICAR'!K13="*",K1,"")</f>
        <v/>
      </c>
      <c r="L12" s="9" t="str">
        <f>IF('D2 CALIFICAR'!L13="*",L1,"")</f>
        <v/>
      </c>
      <c r="M12" s="9" t="str">
        <f>IF('D2 CALIFICAR'!M13="*",M1,"")</f>
        <v/>
      </c>
      <c r="N12" s="8">
        <f>IF('D2 CALIFICAR'!N13="*",N1,"")</f>
        <v>13</v>
      </c>
      <c r="O12" s="8">
        <f>IF('D2 CALIFICAR'!O13="*",O1,"")</f>
        <v>14</v>
      </c>
      <c r="P12" s="9" t="str">
        <f>IF('D2 CALIFICAR'!P13="*",P1,"")</f>
        <v/>
      </c>
      <c r="Q12" s="8">
        <f>IF('D2 CALIFICAR'!Q13="*",Q1,"")</f>
        <v>16</v>
      </c>
      <c r="R12" s="9" t="str">
        <f>IF('D2 CALIFICAR'!R13="*",R1,"")</f>
        <v/>
      </c>
      <c r="S12" s="9" t="str">
        <f>IF('D2 CALIFICAR'!S13="*",S1,"")</f>
        <v/>
      </c>
      <c r="T12" s="8">
        <f>IF('D2 CALIFICAR'!T13="*",T1,"")</f>
        <v>19</v>
      </c>
      <c r="U12" s="9" t="str">
        <f>IF('D2 CALIFICAR'!U13="*",U1,"")</f>
        <v/>
      </c>
      <c r="V12" s="8">
        <f>IF('D2 CALIFICAR'!V13="*",V1,"")</f>
        <v>21</v>
      </c>
      <c r="W12" s="9" t="str">
        <f>IF('D2 CALIFICAR'!W13="*",W1,"")</f>
        <v/>
      </c>
      <c r="X12" s="8">
        <f>IF('D2 CALIFICAR'!X13="*",X1,"")</f>
        <v>23</v>
      </c>
      <c r="Y12" s="8">
        <f>IF('D2 CALIFICAR'!Y13="*",Y1,"")</f>
        <v>24</v>
      </c>
      <c r="Z12" s="9" t="str">
        <f>IF('D2 CALIFICAR'!Z13="*",Z1,"")</f>
        <v/>
      </c>
      <c r="AA12" s="9" t="str">
        <f>IF('D2 CALIFICAR'!AA13="*",AA1,"")</f>
        <v/>
      </c>
      <c r="AB12" s="9" t="str">
        <f>IF('D2 CALIFICAR'!AB13="*",AB1,"")</f>
        <v/>
      </c>
      <c r="AC12" s="9" t="str">
        <f>IF('D2 CALIFICAR'!AC13="*",AC1,"")</f>
        <v/>
      </c>
      <c r="AD12" s="8" t="str">
        <f>IF('D2 CALIFICAR'!AD13="*",AD1,"")</f>
        <v/>
      </c>
      <c r="AE12" s="8" t="str">
        <f>IF('D2 CALIFICAR'!AE13="*",AE1,"")</f>
        <v/>
      </c>
      <c r="AF12" s="9" t="str">
        <f>IF('D2 CALIFICAR'!AF13="*",AF1,"")</f>
        <v/>
      </c>
      <c r="AG12" s="9" t="str">
        <f>IF('D2 CALIFICAR'!AG13="*",AG1,"")</f>
        <v/>
      </c>
      <c r="AH12" s="8" t="str">
        <f>IF('D2 CALIFICAR'!AH13="*",AH1,"")</f>
        <v/>
      </c>
      <c r="AI12" s="9" t="str">
        <f>IF('D2 CALIFICAR'!AI13="*",AI1,"")</f>
        <v/>
      </c>
      <c r="AJ12" s="8" t="str">
        <f>IF('D2 CALIFICAR'!AJ13="*",AJ1,"")</f>
        <v/>
      </c>
      <c r="AK12" s="9" t="str">
        <f>IF('D2 CALIFICAR'!AK13="*",AK1,"")</f>
        <v/>
      </c>
      <c r="AL12" s="8" t="str">
        <f>IF('D2 CALIFICAR'!AL13="*",AL1,"")</f>
        <v/>
      </c>
      <c r="AM12" s="9" t="str">
        <f>IF('D2 CALIFICAR'!AM13="*",AM1,"")</f>
        <v/>
      </c>
      <c r="AN12" s="8" t="str">
        <f>IF('D2 CALIFICAR'!AN13="*",AN1,"")</f>
        <v/>
      </c>
      <c r="AO12" s="8" t="str">
        <f>IF('D2 CALIFICAR'!AO13="*",AO1,"")</f>
        <v/>
      </c>
      <c r="AP12" s="8" t="str">
        <f>IF('D2 CALIFICAR'!AP13="*",AP1,"")</f>
        <v/>
      </c>
      <c r="AQ12" s="8" t="str">
        <f>IF('D2 CALIFICAR'!AQ13="*",AQ1,"")</f>
        <v/>
      </c>
      <c r="AR12" s="9" t="str">
        <f>IF('D2 CALIFICAR'!AR13="*",AR1,"")</f>
        <v/>
      </c>
      <c r="AS12" s="8" t="str">
        <f>IF('D2 CALIFICAR'!AS13="*",AS1,"")</f>
        <v/>
      </c>
      <c r="AT12" s="9" t="str">
        <f>IF('D2 CALIFICAR'!AT13="*",AT1,"")</f>
        <v/>
      </c>
      <c r="AU12" s="8" t="str">
        <f>IF('D2 CALIFICAR'!AU13="*",AU1,"")</f>
        <v/>
      </c>
      <c r="AV12" s="8" t="str">
        <f>IF('D2 CALIFICAR'!AV13="*",AV1,"")</f>
        <v/>
      </c>
    </row>
    <row r="13" spans="1:48" ht="18.75" x14ac:dyDescent="0.3">
      <c r="A13">
        <v>12</v>
      </c>
      <c r="B13" s="9" t="str">
        <f>IF('D2 CALIFICAR'!B14="*",B1,"")</f>
        <v/>
      </c>
      <c r="C13" s="9" t="str">
        <f>IF('D2 CALIFICAR'!C14="*",C1,"")</f>
        <v/>
      </c>
      <c r="D13" s="8">
        <f>IF('D2 CALIFICAR'!D14="*",D1,"")</f>
        <v>3</v>
      </c>
      <c r="E13" s="8">
        <f>IF('D2 CALIFICAR'!E14="*",E1,"")</f>
        <v>4</v>
      </c>
      <c r="F13" s="9" t="str">
        <f>IF('D2 CALIFICAR'!F14="*",F1,"")</f>
        <v/>
      </c>
      <c r="G13" s="9" t="str">
        <f>IF('D2 CALIFICAR'!G14="*",G1,"")</f>
        <v/>
      </c>
      <c r="H13" s="8">
        <f>IF('D2 CALIFICAR'!H14="*",H1,"")</f>
        <v>7</v>
      </c>
      <c r="I13" s="9" t="str">
        <f>IF('D2 CALIFICAR'!I14="*",I1,"")</f>
        <v/>
      </c>
      <c r="J13" s="8">
        <f>IF('D2 CALIFICAR'!J14="*",J1,"")</f>
        <v>9</v>
      </c>
      <c r="K13" s="9" t="str">
        <f>IF('D2 CALIFICAR'!K14="*",K1,"")</f>
        <v/>
      </c>
      <c r="L13" s="9" t="str">
        <f>IF('D2 CALIFICAR'!L14="*",L1,"")</f>
        <v/>
      </c>
      <c r="M13" s="9" t="str">
        <f>IF('D2 CALIFICAR'!M14="*",M1,"")</f>
        <v/>
      </c>
      <c r="N13" s="8">
        <f>IF('D2 CALIFICAR'!N14="*",N1,"")</f>
        <v>13</v>
      </c>
      <c r="O13" s="8">
        <f>IF('D2 CALIFICAR'!O14="*",O1,"")</f>
        <v>14</v>
      </c>
      <c r="P13" s="9" t="str">
        <f>IF('D2 CALIFICAR'!P14="*",P1,"")</f>
        <v/>
      </c>
      <c r="Q13" s="8">
        <f>IF('D2 CALIFICAR'!Q14="*",Q1,"")</f>
        <v>16</v>
      </c>
      <c r="R13" s="9" t="str">
        <f>IF('D2 CALIFICAR'!R14="*",R1,"")</f>
        <v/>
      </c>
      <c r="S13" s="8">
        <f>IF('D2 CALIFICAR'!S14="*",S1,"")</f>
        <v>18</v>
      </c>
      <c r="T13" s="9" t="str">
        <f>IF('D2 CALIFICAR'!T14="*",T1,"")</f>
        <v/>
      </c>
      <c r="U13" s="9" t="str">
        <f>IF('D2 CALIFICAR'!U14="*",U1,"")</f>
        <v/>
      </c>
      <c r="V13" s="8">
        <f>IF('D2 CALIFICAR'!V14="*",V1,"")</f>
        <v>21</v>
      </c>
      <c r="W13" s="9" t="str">
        <f>IF('D2 CALIFICAR'!W14="*",W1,"")</f>
        <v/>
      </c>
      <c r="X13" s="8">
        <f>IF('D2 CALIFICAR'!X14="*",X1,"")</f>
        <v>23</v>
      </c>
      <c r="Y13" s="9" t="str">
        <f>IF('D2 CALIFICAR'!Y14="*",Y1,"")</f>
        <v/>
      </c>
      <c r="Z13" s="9" t="str">
        <f>IF('D2 CALIFICAR'!Z14="*",Z1,"")</f>
        <v/>
      </c>
      <c r="AA13" s="8" t="str">
        <f>IF('D2 CALIFICAR'!AA14="*",AA1,"")</f>
        <v/>
      </c>
      <c r="AB13" s="9" t="str">
        <f>IF('D2 CALIFICAR'!AB14="*",AB1,"")</f>
        <v/>
      </c>
      <c r="AC13" s="8">
        <f>IF('D2 CALIFICAR'!AC14="*",AC1,"")</f>
        <v>28</v>
      </c>
      <c r="AD13" s="9" t="str">
        <f>IF('D2 CALIFICAR'!AD14="*",AD1,"")</f>
        <v/>
      </c>
      <c r="AE13" s="9" t="str">
        <f>IF('D2 CALIFICAR'!AE14="*",AE1,"")</f>
        <v/>
      </c>
      <c r="AF13" s="9" t="str">
        <f>IF('D2 CALIFICAR'!AF14="*",AF1,"")</f>
        <v/>
      </c>
      <c r="AG13" s="8" t="str">
        <f>IF('D2 CALIFICAR'!AG14="*",AG1,"")</f>
        <v/>
      </c>
      <c r="AH13" s="9" t="str">
        <f>IF('D2 CALIFICAR'!AH14="*",AH1,"")</f>
        <v/>
      </c>
      <c r="AI13" s="8" t="str">
        <f>IF('D2 CALIFICAR'!AI14="*",AI1,"")</f>
        <v/>
      </c>
      <c r="AJ13" s="9" t="str">
        <f>IF('D2 CALIFICAR'!AJ14="*",AJ1,"")</f>
        <v/>
      </c>
      <c r="AK13" s="9" t="str">
        <f>IF('D2 CALIFICAR'!AK14="*",AK1,"")</f>
        <v/>
      </c>
      <c r="AL13" s="8" t="str">
        <f>IF('D2 CALIFICAR'!AL14="*",AL1,"")</f>
        <v/>
      </c>
      <c r="AM13" s="9" t="str">
        <f>IF('D2 CALIFICAR'!AM14="*",AM1,"")</f>
        <v/>
      </c>
      <c r="AN13" s="8" t="str">
        <f>IF('D2 CALIFICAR'!AN14="*",AN1,"")</f>
        <v/>
      </c>
      <c r="AO13" s="9" t="str">
        <f>IF('D2 CALIFICAR'!AO14="*",AO1,"")</f>
        <v/>
      </c>
      <c r="AP13" s="8" t="str">
        <f>IF('D2 CALIFICAR'!AP14="*",AP1,"")</f>
        <v/>
      </c>
      <c r="AQ13" s="8" t="str">
        <f>IF('D2 CALIFICAR'!AQ14="*",AQ1,"")</f>
        <v/>
      </c>
      <c r="AR13" s="8" t="str">
        <f>IF('D2 CALIFICAR'!AR14="*",AR1,"")</f>
        <v/>
      </c>
      <c r="AS13" s="9" t="str">
        <f>IF('D2 CALIFICAR'!AS14="*",AS1,"")</f>
        <v/>
      </c>
      <c r="AT13" s="8" t="str">
        <f>IF('D2 CALIFICAR'!AT14="*",AT1,"")</f>
        <v/>
      </c>
      <c r="AU13" s="9" t="str">
        <f>IF('D2 CALIFICAR'!AU14="*",AU1,"")</f>
        <v/>
      </c>
      <c r="AV13" s="8" t="str">
        <f>IF('D2 CALIFICAR'!AV14="*",AV1,"")</f>
        <v/>
      </c>
    </row>
    <row r="14" spans="1:48" ht="18.75" x14ac:dyDescent="0.3">
      <c r="A14">
        <v>13</v>
      </c>
      <c r="B14" s="8">
        <f>IF('D2 CALIFICAR'!B15="*",B1,"")</f>
        <v>1</v>
      </c>
      <c r="C14" s="9" t="str">
        <f>IF('D2 CALIFICAR'!C15="*",C1,"")</f>
        <v/>
      </c>
      <c r="D14" s="9" t="str">
        <f>IF('D2 CALIFICAR'!D15="*",D1,"")</f>
        <v/>
      </c>
      <c r="E14" s="9" t="str">
        <f>IF('D2 CALIFICAR'!E15="*",E1,"")</f>
        <v/>
      </c>
      <c r="F14" s="8">
        <f>IF('D2 CALIFICAR'!F15="*",F1,"")</f>
        <v>5</v>
      </c>
      <c r="G14" s="8">
        <f>IF('D2 CALIFICAR'!G15="*",G1,"")</f>
        <v>6</v>
      </c>
      <c r="H14" s="9" t="str">
        <f>IF('D2 CALIFICAR'!H15="*",H1,"")</f>
        <v/>
      </c>
      <c r="I14" s="9" t="str">
        <f>IF('D2 CALIFICAR'!I15="*",I1,"")</f>
        <v/>
      </c>
      <c r="J14" s="8">
        <f>IF('D2 CALIFICAR'!J15="*",J1,"")</f>
        <v>9</v>
      </c>
      <c r="K14" s="9" t="str">
        <f>IF('D2 CALIFICAR'!K15="*",K1,"")</f>
        <v/>
      </c>
      <c r="L14" s="8">
        <f>IF('D2 CALIFICAR'!L15="*",L1,"")</f>
        <v>11</v>
      </c>
      <c r="M14" s="8">
        <f>IF('D2 CALIFICAR'!M15="*",M1,"")</f>
        <v>12</v>
      </c>
      <c r="N14" s="8" t="str">
        <f>IF('D2 CALIFICAR'!N15="*",N1,"")</f>
        <v/>
      </c>
      <c r="O14" s="9" t="str">
        <f>IF('D2 CALIFICAR'!O15="*",O1,"")</f>
        <v/>
      </c>
      <c r="P14" s="8">
        <f>IF('D2 CALIFICAR'!P15="*",P1,"")</f>
        <v>15</v>
      </c>
      <c r="Q14" s="9" t="str">
        <f>IF('D2 CALIFICAR'!Q15="*",Q1,"")</f>
        <v/>
      </c>
      <c r="R14" s="9" t="str">
        <f>IF('D2 CALIFICAR'!R15="*",R1,"")</f>
        <v/>
      </c>
      <c r="S14" s="9" t="str">
        <f>IF('D2 CALIFICAR'!S15="*",S1,"")</f>
        <v/>
      </c>
      <c r="T14" s="8" t="str">
        <f>IF('D2 CALIFICAR'!T15="*",T1,"")</f>
        <v/>
      </c>
      <c r="U14" s="9" t="str">
        <f>IF('D2 CALIFICAR'!U15="*",U1,"")</f>
        <v/>
      </c>
      <c r="V14" s="9" t="str">
        <f>IF('D2 CALIFICAR'!V15="*",V1,"")</f>
        <v/>
      </c>
      <c r="W14" s="9" t="str">
        <f>IF('D2 CALIFICAR'!W15="*",W1,"")</f>
        <v/>
      </c>
      <c r="X14" s="9" t="str">
        <f>IF('D2 CALIFICAR'!X15="*",X1,"")</f>
        <v/>
      </c>
      <c r="Y14" s="8" t="str">
        <f>IF('D2 CALIFICAR'!Y15="*",Y1,"")</f>
        <v/>
      </c>
      <c r="Z14" s="8" t="str">
        <f>IF('D2 CALIFICAR'!Z15="*",Z1,"")</f>
        <v/>
      </c>
      <c r="AA14" s="9" t="str">
        <f>IF('D2 CALIFICAR'!AA15="*",AA1,"")</f>
        <v/>
      </c>
      <c r="AB14" s="8" t="str">
        <f>IF('D2 CALIFICAR'!AB15="*",AB1,"")</f>
        <v/>
      </c>
      <c r="AC14" s="9" t="str">
        <f>IF('D2 CALIFICAR'!AC15="*",AC1,"")</f>
        <v/>
      </c>
      <c r="AD14" s="8" t="str">
        <f>IF('D2 CALIFICAR'!AD15="*",AD1,"")</f>
        <v/>
      </c>
      <c r="AE14" s="9" t="str">
        <f>IF('D2 CALIFICAR'!AE15="*",AE1,"")</f>
        <v/>
      </c>
      <c r="AF14" s="9" t="str">
        <f>IF('D2 CALIFICAR'!AF15="*",AF1,"")</f>
        <v/>
      </c>
      <c r="AG14" s="9" t="str">
        <f>IF('D2 CALIFICAR'!AG15="*",AG1,"")</f>
        <v/>
      </c>
      <c r="AH14" s="8" t="str">
        <f>IF('D2 CALIFICAR'!AH15="*",AH1,"")</f>
        <v/>
      </c>
      <c r="AI14" s="8" t="str">
        <f>IF('D2 CALIFICAR'!AI15="*",AI1,"")</f>
        <v/>
      </c>
      <c r="AJ14" s="9" t="str">
        <f>IF('D2 CALIFICAR'!AJ15="*",AJ1,"")</f>
        <v/>
      </c>
      <c r="AK14" s="9" t="str">
        <f>IF('D2 CALIFICAR'!AK15="*",AK1,"")</f>
        <v/>
      </c>
      <c r="AL14" s="8" t="str">
        <f>IF('D2 CALIFICAR'!AL15="*",AL1,"")</f>
        <v/>
      </c>
      <c r="AM14" s="8" t="str">
        <f>IF('D2 CALIFICAR'!AM15="*",AM1,"")</f>
        <v/>
      </c>
      <c r="AN14" s="9" t="str">
        <f>IF('D2 CALIFICAR'!AN15="*",AN1,"")</f>
        <v/>
      </c>
      <c r="AO14" s="8" t="str">
        <f>IF('D2 CALIFICAR'!AO15="*",AO1,"")</f>
        <v/>
      </c>
      <c r="AP14" s="9" t="str">
        <f>IF('D2 CALIFICAR'!AP15="*",AP1,"")</f>
        <v/>
      </c>
      <c r="AQ14" s="9" t="str">
        <f>IF('D2 CALIFICAR'!AQ15="*",AQ1,"")</f>
        <v/>
      </c>
      <c r="AR14" s="8" t="str">
        <f>IF('D2 CALIFICAR'!AR15="*",AR1,"")</f>
        <v/>
      </c>
      <c r="AS14" s="9" t="str">
        <f>IF('D2 CALIFICAR'!AS15="*",AS1,"")</f>
        <v/>
      </c>
      <c r="AT14" s="8" t="str">
        <f>IF('D2 CALIFICAR'!AT15="*",AT1,"")</f>
        <v/>
      </c>
      <c r="AU14" s="8" t="str">
        <f>IF('D2 CALIFICAR'!AU15="*",AU1,"")</f>
        <v/>
      </c>
      <c r="AV14" s="9" t="str">
        <f>IF('D2 CALIFICAR'!AV15="*",AV1,"")</f>
        <v/>
      </c>
    </row>
    <row r="15" spans="1:48" ht="18.75" x14ac:dyDescent="0.3">
      <c r="A15">
        <v>14</v>
      </c>
      <c r="B15" s="9" t="str">
        <f>IF('D2 CALIFICAR'!B16="*",B1,"")</f>
        <v/>
      </c>
      <c r="C15" s="8">
        <f>IF('D2 CALIFICAR'!C16="*",C1,"")</f>
        <v>2</v>
      </c>
      <c r="D15" s="9" t="str">
        <f>IF('D2 CALIFICAR'!D16="*",D1,"")</f>
        <v/>
      </c>
      <c r="E15" s="9" t="str">
        <f>IF('D2 CALIFICAR'!E16="*",E1,"")</f>
        <v/>
      </c>
      <c r="F15" s="8">
        <f>IF('D2 CALIFICAR'!F16="*",F1,"")</f>
        <v>5</v>
      </c>
      <c r="G15" s="9" t="str">
        <f>IF('D2 CALIFICAR'!G16="*",G1,"")</f>
        <v/>
      </c>
      <c r="H15" s="9" t="str">
        <f>IF('D2 CALIFICAR'!H16="*",H1,"")</f>
        <v/>
      </c>
      <c r="I15" s="8">
        <f>IF('D2 CALIFICAR'!I16="*",I1,"")</f>
        <v>8</v>
      </c>
      <c r="J15" s="9" t="str">
        <f>IF('D2 CALIFICAR'!J16="*",J1,"")</f>
        <v/>
      </c>
      <c r="K15" s="9" t="str">
        <f>IF('D2 CALIFICAR'!K16="*",K1,"")</f>
        <v/>
      </c>
      <c r="L15" s="9" t="str">
        <f>IF('D2 CALIFICAR'!L16="*",L1,"")</f>
        <v/>
      </c>
      <c r="M15" s="9" t="str">
        <f>IF('D2 CALIFICAR'!M16="*",M1,"")</f>
        <v/>
      </c>
      <c r="N15" s="8">
        <f>IF('D2 CALIFICAR'!N16="*",N1,"")</f>
        <v>13</v>
      </c>
      <c r="O15" s="8">
        <f>IF('D2 CALIFICAR'!O16="*",O1,"")</f>
        <v>14</v>
      </c>
      <c r="P15" s="9" t="str">
        <f>IF('D2 CALIFICAR'!P16="*",P1,"")</f>
        <v/>
      </c>
      <c r="Q15" s="8">
        <f>IF('D2 CALIFICAR'!Q16="*",Q1,"")</f>
        <v>16</v>
      </c>
      <c r="R15" s="9" t="str">
        <f>IF('D2 CALIFICAR'!R16="*",R1,"")</f>
        <v/>
      </c>
      <c r="S15" s="9" t="str">
        <f>IF('D2 CALIFICAR'!S16="*",S1,"")</f>
        <v/>
      </c>
      <c r="T15" s="8" t="str">
        <f>IF('D2 CALIFICAR'!T16="*",T1,"")</f>
        <v/>
      </c>
      <c r="U15" s="9" t="str">
        <f>IF('D2 CALIFICAR'!U16="*",U1,"")</f>
        <v/>
      </c>
      <c r="V15" s="8" t="str">
        <f>IF('D2 CALIFICAR'!V16="*",V1,"")</f>
        <v/>
      </c>
      <c r="W15" s="9" t="str">
        <f>IF('D2 CALIFICAR'!W16="*",W1,"")</f>
        <v/>
      </c>
      <c r="X15" s="8" t="str">
        <f>IF('D2 CALIFICAR'!X16="*",X1,"")</f>
        <v/>
      </c>
      <c r="Y15" s="8" t="str">
        <f>IF('D2 CALIFICAR'!Y16="*",Y1,"")</f>
        <v/>
      </c>
      <c r="Z15" s="9" t="str">
        <f>IF('D2 CALIFICAR'!Z16="*",Z1,"")</f>
        <v/>
      </c>
      <c r="AA15" s="9" t="str">
        <f>IF('D2 CALIFICAR'!AA16="*",AA1,"")</f>
        <v/>
      </c>
      <c r="AB15" s="9" t="str">
        <f>IF('D2 CALIFICAR'!AB16="*",AB1,"")</f>
        <v/>
      </c>
      <c r="AC15" s="9" t="str">
        <f>IF('D2 CALIFICAR'!AC16="*",AC1,"")</f>
        <v/>
      </c>
      <c r="AD15" s="8" t="str">
        <f>IF('D2 CALIFICAR'!AD16="*",AD1,"")</f>
        <v/>
      </c>
      <c r="AE15" s="8" t="str">
        <f>IF('D2 CALIFICAR'!AE16="*",AE1,"")</f>
        <v/>
      </c>
      <c r="AF15" s="9" t="str">
        <f>IF('D2 CALIFICAR'!AF16="*",AF1,"")</f>
        <v/>
      </c>
      <c r="AG15" s="9" t="str">
        <f>IF('D2 CALIFICAR'!AG16="*",AG1,"")</f>
        <v/>
      </c>
      <c r="AH15" s="8" t="str">
        <f>IF('D2 CALIFICAR'!AH16="*",AH1,"")</f>
        <v/>
      </c>
      <c r="AI15" s="9" t="str">
        <f>IF('D2 CALIFICAR'!AI16="*",AI1,"")</f>
        <v/>
      </c>
      <c r="AJ15" s="8" t="str">
        <f>IF('D2 CALIFICAR'!AJ16="*",AJ1,"")</f>
        <v/>
      </c>
      <c r="AK15" s="9" t="str">
        <f>IF('D2 CALIFICAR'!AK16="*",AK1,"")</f>
        <v/>
      </c>
      <c r="AL15" s="8" t="str">
        <f>IF('D2 CALIFICAR'!AL16="*",AL1,"")</f>
        <v/>
      </c>
      <c r="AM15" s="9" t="str">
        <f>IF('D2 CALIFICAR'!AM16="*",AM1,"")</f>
        <v/>
      </c>
      <c r="AN15" s="8" t="str">
        <f>IF('D2 CALIFICAR'!AN16="*",AN1,"")</f>
        <v/>
      </c>
      <c r="AO15" s="8" t="str">
        <f>IF('D2 CALIFICAR'!AO16="*",AO1,"")</f>
        <v/>
      </c>
      <c r="AP15" s="8" t="str">
        <f>IF('D2 CALIFICAR'!AP16="*",AP1,"")</f>
        <v/>
      </c>
      <c r="AQ15" s="8" t="str">
        <f>IF('D2 CALIFICAR'!AQ16="*",AQ1,"")</f>
        <v/>
      </c>
      <c r="AR15" s="9" t="str">
        <f>IF('D2 CALIFICAR'!AR16="*",AR1,"")</f>
        <v/>
      </c>
      <c r="AS15" s="8" t="str">
        <f>IF('D2 CALIFICAR'!AS16="*",AS1,"")</f>
        <v/>
      </c>
      <c r="AT15" s="9" t="str">
        <f>IF('D2 CALIFICAR'!AT16="*",AT1,"")</f>
        <v/>
      </c>
      <c r="AU15" s="8" t="str">
        <f>IF('D2 CALIFICAR'!AU16="*",AU1,"")</f>
        <v/>
      </c>
      <c r="AV15" s="8" t="str">
        <f>IF('D2 CALIFICAR'!AV16="*",AV1,"")</f>
        <v/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D2 CALIFICAR</vt:lpstr>
      <vt:lpstr>Baremos</vt:lpstr>
      <vt:lpstr>D2FORMULAS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DIANA CAROLINA GARCIA HERNANDEZ</dc:creator>
  <cp:lastModifiedBy>DIANA CAROLINA GARCIA HERNANDEZ</cp:lastModifiedBy>
  <dcterms:created xsi:type="dcterms:W3CDTF">2024-09-17T13:58:58Z</dcterms:created>
  <dcterms:modified xsi:type="dcterms:W3CDTF">2024-09-18T19:53:02Z</dcterms:modified>
</cp:coreProperties>
</file>